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drawings/drawing6.xml" ContentType="application/vnd.openxmlformats-officedocument.drawing+xml"/>
  <Override PartName="/xl/comments6.xml" ContentType="application/vnd.openxmlformats-officedocument.spreadsheetml.comments+xml"/>
  <Override PartName="/xl/drawings/drawing7.xml" ContentType="application/vnd.openxmlformats-officedocument.drawing+xml"/>
  <Override PartName="/xl/comments7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showInkAnnotation="0" codeName="Tento_sešit"/>
  <mc:AlternateContent xmlns:mc="http://schemas.openxmlformats.org/markup-compatibility/2006">
    <mc:Choice Requires="x15">
      <x15ac:absPath xmlns:x15ac="http://schemas.microsoft.com/office/spreadsheetml/2010/11/ac" url="Z:\1 Aktuální projekty\KOC_ZS_Na_Kocince\0_DPS\KOC_odevzdani_definitivum\KOC_DPS_D_dokumentace\KOC_DPS_D12_STA\"/>
    </mc:Choice>
  </mc:AlternateContent>
  <xr:revisionPtr revIDLastSave="0" documentId="13_ncr:1_{F46AD790-10AE-4D66-B770-DB40390DE917}" xr6:coauthVersionLast="47" xr6:coauthVersionMax="47" xr10:uidLastSave="{00000000-0000-0000-0000-000000000000}"/>
  <bookViews>
    <workbookView xWindow="-120" yWindow="-120" windowWidth="29040" windowHeight="16440" tabRatio="687" firstSheet="7" activeTab="8" xr2:uid="{00000000-000D-0000-FFFF-FFFF00000000}"/>
  </bookViews>
  <sheets>
    <sheet name="SIT" sheetId="2" state="hidden" r:id="rId1"/>
    <sheet name="ODP" sheetId="5" state="hidden" r:id="rId2"/>
    <sheet name="KVI" sheetId="6" state="hidden" r:id="rId3"/>
    <sheet name="INT" sheetId="11" state="hidden" r:id="rId4"/>
    <sheet name="PYL" sheetId="7" state="hidden" r:id="rId5"/>
    <sheet name="OPL" sheetId="8" state="hidden" r:id="rId6"/>
    <sheet name="HTU" sheetId="10" state="hidden" r:id="rId7"/>
    <sheet name="DPS" sheetId="30" r:id="rId8"/>
    <sheet name="DD" sheetId="31" r:id="rId9"/>
    <sheet name="List1" sheetId="21" r:id="rId10"/>
  </sheets>
  <definedNames>
    <definedName name="_ars1" localSheetId="8">#REF!</definedName>
    <definedName name="_ars1" localSheetId="7">#REF!</definedName>
    <definedName name="_ars1">#REF!</definedName>
    <definedName name="_xlnm._FilterDatabase" localSheetId="6" hidden="1">HTU!$B$8:$V$9</definedName>
    <definedName name="_xlnm._FilterDatabase" localSheetId="3" hidden="1">INT!$B$8:$V$9</definedName>
    <definedName name="_xlnm._FilterDatabase" localSheetId="2" hidden="1">KVI!$B$8:$V$9</definedName>
    <definedName name="_xlnm._FilterDatabase" localSheetId="1" hidden="1">ODP!$C$8:$W$9</definedName>
    <definedName name="_xlnm._FilterDatabase" localSheetId="5" hidden="1">OPL!$B$8:$V$9</definedName>
    <definedName name="_xlnm._FilterDatabase" localSheetId="4" hidden="1">PYL!$B$8:$V$9</definedName>
    <definedName name="_xlnm._FilterDatabase" localSheetId="0" hidden="1">SIT!$C$8:$W$15</definedName>
    <definedName name="_so02" localSheetId="8">#REF!</definedName>
    <definedName name="_so02" localSheetId="7">#REF!</definedName>
    <definedName name="_so02">#REF!</definedName>
    <definedName name="aaaa" localSheetId="8">#REF!</definedName>
    <definedName name="aaaa" localSheetId="7">#REF!</definedName>
    <definedName name="aaaa">#REF!</definedName>
    <definedName name="aaaaa" localSheetId="8">#REF!</definedName>
    <definedName name="aaaaa" localSheetId="7">#REF!</definedName>
    <definedName name="aaaaa">#REF!</definedName>
    <definedName name="ARS" localSheetId="8">#REF!</definedName>
    <definedName name="ARS" localSheetId="7">#REF!</definedName>
    <definedName name="ARS" localSheetId="6">#REF!</definedName>
    <definedName name="ARS" localSheetId="3">#REF!</definedName>
    <definedName name="ARS" localSheetId="2">#REF!</definedName>
    <definedName name="ARS" localSheetId="1">#REF!</definedName>
    <definedName name="ARS" localSheetId="5">#REF!</definedName>
    <definedName name="ARS" localSheetId="4">#REF!</definedName>
    <definedName name="ARS">#REF!</definedName>
    <definedName name="d" localSheetId="8">#REF!</definedName>
    <definedName name="d" localSheetId="7">#REF!</definedName>
    <definedName name="d">#REF!</definedName>
    <definedName name="dd" localSheetId="8">#REF!</definedName>
    <definedName name="dd" localSheetId="7">#REF!</definedName>
    <definedName name="dd">#REF!</definedName>
    <definedName name="ddd" localSheetId="8">#REF!</definedName>
    <definedName name="ddd" localSheetId="7">#REF!</definedName>
    <definedName name="ddd">#REF!</definedName>
    <definedName name="Excel_BuiltIn_Criteria_1" localSheetId="8">#REF!</definedName>
    <definedName name="Excel_BuiltIn_Criteria_1" localSheetId="7">#REF!</definedName>
    <definedName name="Excel_BuiltIn_Criteria_1" localSheetId="6">HTU!$B$8:$B$9</definedName>
    <definedName name="Excel_BuiltIn_Criteria_1" localSheetId="3">INT!$B$8:$B$9</definedName>
    <definedName name="Excel_BuiltIn_Criteria_1" localSheetId="2">KVI!$B$8:$B$9</definedName>
    <definedName name="Excel_BuiltIn_Criteria_1" localSheetId="1">ODP!$C$8:$C$9</definedName>
    <definedName name="Excel_BuiltIn_Criteria_1" localSheetId="5">OPL!$B$8:$B$9</definedName>
    <definedName name="Excel_BuiltIn_Criteria_1" localSheetId="4">PYL!$B$8:$B$9</definedName>
    <definedName name="Excel_BuiltIn_Criteria_1" localSheetId="0">SIT!$C$8:$C$15</definedName>
    <definedName name="Excel_BuiltIn_Criteria_1">#REF!</definedName>
    <definedName name="fff">#REF!</definedName>
    <definedName name="HGHGHGHGH" localSheetId="8">#REF!</definedName>
    <definedName name="HGHGHGHGH" localSheetId="7">#REF!</definedName>
    <definedName name="HGHGHGHGH" localSheetId="6">#REF!</definedName>
    <definedName name="HGHGHGHGH" localSheetId="3">#REF!</definedName>
    <definedName name="HGHGHGHGH" localSheetId="2">#REF!</definedName>
    <definedName name="HGHGHGHGH" localSheetId="1">#REF!</definedName>
    <definedName name="HGHGHGHGH" localSheetId="5">#REF!</definedName>
    <definedName name="HGHGHGHGH" localSheetId="4">#REF!</definedName>
    <definedName name="HGHGHGHGH">#REF!</definedName>
    <definedName name="hhhhhhhhhhh" localSheetId="8">#REF!</definedName>
    <definedName name="hhhhhhhhhhh" localSheetId="7">#REF!</definedName>
    <definedName name="hhhhhhhhhhh" localSheetId="6">#REF!</definedName>
    <definedName name="hhhhhhhhhhh" localSheetId="3">#REF!</definedName>
    <definedName name="hhhhhhhhhhh" localSheetId="5">#REF!</definedName>
    <definedName name="hhhhhhhhhhh" localSheetId="4">#REF!</definedName>
    <definedName name="hhhhhhhhhhh">#REF!</definedName>
    <definedName name="hjhjhjhjhjhjhj" localSheetId="8">#REF!</definedName>
    <definedName name="hjhjhjhjhjhjhj" localSheetId="7">#REF!</definedName>
    <definedName name="hjhjhjhjhjhjhj" localSheetId="6">#REF!</definedName>
    <definedName name="hjhjhjhjhjhjhj" localSheetId="3">#REF!</definedName>
    <definedName name="hjhjhjhjhjhjhj" localSheetId="2">#REF!</definedName>
    <definedName name="hjhjhjhjhjhjhj" localSheetId="5">#REF!</definedName>
    <definedName name="hjhjhjhjhjhjhj" localSheetId="4">#REF!</definedName>
    <definedName name="hjhjhjhjhjhjhj">#REF!</definedName>
    <definedName name="hjhjhjhjhjhjhjh" localSheetId="8">#REF!</definedName>
    <definedName name="hjhjhjhjhjhjhjh" localSheetId="7">#REF!</definedName>
    <definedName name="hjhjhjhjhjhjhjh" localSheetId="6">#REF!</definedName>
    <definedName name="hjhjhjhjhjhjhjh" localSheetId="3">#REF!</definedName>
    <definedName name="hjhjhjhjhjhjhjh" localSheetId="2">#REF!</definedName>
    <definedName name="hjhjhjhjhjhjhjh" localSheetId="5">#REF!</definedName>
    <definedName name="hjhjhjhjhjhjhjh" localSheetId="4">#REF!</definedName>
    <definedName name="hjhjhjhjhjhjhjh">#REF!</definedName>
    <definedName name="IS" localSheetId="8">#REF!</definedName>
    <definedName name="IS" localSheetId="7">#REF!</definedName>
    <definedName name="IS" localSheetId="6">#REF!</definedName>
    <definedName name="IS" localSheetId="3">#REF!</definedName>
    <definedName name="IS" localSheetId="2">#REF!</definedName>
    <definedName name="IS" localSheetId="1">#REF!</definedName>
    <definedName name="IS" localSheetId="5">#REF!</definedName>
    <definedName name="IS" localSheetId="4">#REF!</definedName>
    <definedName name="IS" localSheetId="0">#REF!</definedName>
    <definedName name="IS">#REF!</definedName>
    <definedName name="JJJJJJJ" localSheetId="8">#REF!</definedName>
    <definedName name="JJJJJJJ" localSheetId="7">#REF!</definedName>
    <definedName name="JJJJJJJ" localSheetId="6">#REF!</definedName>
    <definedName name="JJJJJJJ" localSheetId="3">#REF!</definedName>
    <definedName name="JJJJJJJ" localSheetId="2">#REF!</definedName>
    <definedName name="JJJJJJJ" localSheetId="1">#REF!</definedName>
    <definedName name="JJJJJJJ" localSheetId="5">#REF!</definedName>
    <definedName name="JJJJJJJ" localSheetId="4">#REF!</definedName>
    <definedName name="JJJJJJJ">#REF!</definedName>
    <definedName name="NaVedomi" localSheetId="8">#REF!</definedName>
    <definedName name="NaVedomi" localSheetId="7">#REF!</definedName>
    <definedName name="NaVedomi">#REF!</definedName>
    <definedName name="_xlnm.Print_Titles" localSheetId="8">DD!$7:$8</definedName>
    <definedName name="_xlnm.Print_Titles" localSheetId="7">DPS!$7:$8</definedName>
    <definedName name="_xlnm.Print_Titles" localSheetId="6">HTU!$7:$8</definedName>
    <definedName name="_xlnm.Print_Titles" localSheetId="3">INT!$7:$8</definedName>
    <definedName name="_xlnm.Print_Titles" localSheetId="2">KVI!$7:$8</definedName>
    <definedName name="_xlnm.Print_Titles" localSheetId="1">ODP!$7:$8</definedName>
    <definedName name="_xlnm.Print_Titles" localSheetId="5">OPL!$7:$8</definedName>
    <definedName name="_xlnm.Print_Titles" localSheetId="4">PYL!$7:$8</definedName>
    <definedName name="_xlnm.Print_Titles" localSheetId="0">SIT!$7:$8</definedName>
    <definedName name="Objekty" localSheetId="8">#REF!</definedName>
    <definedName name="Objekty" localSheetId="7">#REF!</definedName>
    <definedName name="Objekty">#REF!</definedName>
    <definedName name="_xlnm.Print_Area" localSheetId="8">DD!$A$1:$I$49</definedName>
    <definedName name="_xlnm.Print_Area" localSheetId="7">DPS!$A$1:$I$32</definedName>
    <definedName name="_xlnm.Print_Area" localSheetId="6">HTU!$A$1:$W$17</definedName>
    <definedName name="_xlnm.Print_Area" localSheetId="3">INT!$A$1:$W$38</definedName>
    <definedName name="_xlnm.Print_Area" localSheetId="2">KVI!$A$1:$W$17</definedName>
    <definedName name="_xlnm.Print_Area" localSheetId="1">ODP!$A$1:$X$17</definedName>
    <definedName name="_xlnm.Print_Area" localSheetId="5">OPL!$A$1:$W$17</definedName>
    <definedName name="_xlnm.Print_Area" localSheetId="4">PYL!$A$1:$W$28</definedName>
    <definedName name="_xlnm.Print_Area" localSheetId="0">SIT!$A$1:$X$17</definedName>
    <definedName name="ODP" localSheetId="8">#REF!</definedName>
    <definedName name="ODP" localSheetId="7">#REF!</definedName>
    <definedName name="ODP" localSheetId="6">#REF!</definedName>
    <definedName name="ODP" localSheetId="3">#REF!</definedName>
    <definedName name="ODP" localSheetId="2">#REF!</definedName>
    <definedName name="ODP" localSheetId="5">#REF!</definedName>
    <definedName name="ODP" localSheetId="4">#REF!</definedName>
    <definedName name="ODP">#REF!</definedName>
    <definedName name="OUD" localSheetId="8">#REF!</definedName>
    <definedName name="OUD" localSheetId="7">#REF!</definedName>
    <definedName name="OUD" localSheetId="6">#REF!</definedName>
    <definedName name="OUD" localSheetId="3">#REF!</definedName>
    <definedName name="OUD" localSheetId="2">#REF!</definedName>
    <definedName name="OUD" localSheetId="1">#REF!</definedName>
    <definedName name="OUD" localSheetId="5">#REF!</definedName>
    <definedName name="OUD" localSheetId="4">#REF!</definedName>
    <definedName name="OUD" localSheetId="0">#REF!</definedName>
    <definedName name="OUD">#REF!</definedName>
    <definedName name="Predmet" localSheetId="8">#REF!</definedName>
    <definedName name="Predmet" localSheetId="7">#REF!</definedName>
    <definedName name="Predmet" localSheetId="6">#REF!</definedName>
    <definedName name="Predmet" localSheetId="3">#REF!</definedName>
    <definedName name="Predmet" localSheetId="2">#REF!</definedName>
    <definedName name="Predmet" localSheetId="1">#REF!</definedName>
    <definedName name="Predmet" localSheetId="5">#REF!</definedName>
    <definedName name="Predmet" localSheetId="4">#REF!</definedName>
    <definedName name="Predmet" localSheetId="0">#REF!</definedName>
    <definedName name="Predmet">#REF!</definedName>
    <definedName name="Prilohy" localSheetId="8">#REF!</definedName>
    <definedName name="Prilohy" localSheetId="7">#REF!</definedName>
    <definedName name="Prilohy" localSheetId="6">#REF!</definedName>
    <definedName name="Prilohy" localSheetId="3">#REF!</definedName>
    <definedName name="Prilohy" localSheetId="2">#REF!</definedName>
    <definedName name="Prilohy" localSheetId="1">#REF!</definedName>
    <definedName name="Prilohy" localSheetId="5">#REF!</definedName>
    <definedName name="Prilohy" localSheetId="4">#REF!</definedName>
    <definedName name="Prilohy" localSheetId="0">#REF!</definedName>
    <definedName name="Prilohy">#REF!</definedName>
    <definedName name="PS" localSheetId="8">#REF!</definedName>
    <definedName name="PS" localSheetId="7">#REF!</definedName>
    <definedName name="PS">#REF!</definedName>
    <definedName name="sd" localSheetId="8">#REF!</definedName>
    <definedName name="sd" localSheetId="7">#REF!</definedName>
    <definedName name="sd">#REF!</definedName>
    <definedName name="SO_02" localSheetId="8">#REF!</definedName>
    <definedName name="SO_02" localSheetId="7">#REF!</definedName>
    <definedName name="SO_02">#REF!</definedName>
    <definedName name="ZPRACOVATEL" localSheetId="8">#REF!</definedName>
    <definedName name="ZPRACOVATEL" localSheetId="7">#REF!</definedName>
    <definedName name="ZPRACOVATEL">#REF!</definedName>
    <definedName name="Zprava" localSheetId="8">#REF!</definedName>
    <definedName name="Zprava" localSheetId="7">#REF!</definedName>
    <definedName name="Zprava" localSheetId="6">#REF!</definedName>
    <definedName name="Zprava" localSheetId="3">#REF!</definedName>
    <definedName name="Zprava" localSheetId="2">#REF!</definedName>
    <definedName name="Zprava" localSheetId="1">#REF!</definedName>
    <definedName name="Zprava" localSheetId="5">#REF!</definedName>
    <definedName name="Zprava" localSheetId="4">#REF!</definedName>
    <definedName name="Zprava" localSheetId="0">#REF!</definedName>
    <definedName name="Zprav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0" i="11" l="1"/>
  <c r="E20" i="11"/>
  <c r="D20" i="11"/>
  <c r="C20" i="11"/>
  <c r="B20" i="11"/>
  <c r="G12" i="11"/>
  <c r="E12" i="11"/>
  <c r="D12" i="11"/>
  <c r="C12" i="11"/>
  <c r="B12" i="11"/>
  <c r="G11" i="11"/>
  <c r="E11" i="11"/>
  <c r="D11" i="11"/>
  <c r="C11" i="11"/>
  <c r="B11" i="11"/>
  <c r="G21" i="11"/>
  <c r="E21" i="11"/>
  <c r="D21" i="11"/>
  <c r="C21" i="11"/>
  <c r="B21" i="11"/>
  <c r="G19" i="11"/>
  <c r="E19" i="11"/>
  <c r="D19" i="11"/>
  <c r="C19" i="11"/>
  <c r="B19" i="11"/>
  <c r="G18" i="11"/>
  <c r="E18" i="11"/>
  <c r="D18" i="11"/>
  <c r="C18" i="11"/>
  <c r="B18" i="11"/>
  <c r="G17" i="11"/>
  <c r="E17" i="11"/>
  <c r="D17" i="11"/>
  <c r="C17" i="11"/>
  <c r="B17" i="11"/>
  <c r="G16" i="11"/>
  <c r="E16" i="11"/>
  <c r="D16" i="11"/>
  <c r="C16" i="11"/>
  <c r="B16" i="11"/>
  <c r="G15" i="11"/>
  <c r="E15" i="11"/>
  <c r="D15" i="11"/>
  <c r="C15" i="11"/>
  <c r="B15" i="11"/>
  <c r="G14" i="11"/>
  <c r="E14" i="11"/>
  <c r="D14" i="11"/>
  <c r="C14" i="11"/>
  <c r="B14" i="11"/>
  <c r="G13" i="11"/>
  <c r="E13" i="11"/>
  <c r="D13" i="11"/>
  <c r="C13" i="11"/>
  <c r="B13" i="11"/>
  <c r="M9" i="11"/>
  <c r="C14" i="10"/>
  <c r="B14" i="10"/>
  <c r="C13" i="10"/>
  <c r="B13" i="10"/>
  <c r="C12" i="10"/>
  <c r="B12" i="10"/>
  <c r="C11" i="10"/>
  <c r="B11" i="10"/>
  <c r="M9" i="10"/>
  <c r="G14" i="8"/>
  <c r="D14" i="8"/>
  <c r="C14" i="8"/>
  <c r="B14" i="8"/>
  <c r="G13" i="8"/>
  <c r="D13" i="8"/>
  <c r="C13" i="8"/>
  <c r="B13" i="8"/>
  <c r="G12" i="8"/>
  <c r="D12" i="8"/>
  <c r="C12" i="8"/>
  <c r="B12" i="8"/>
  <c r="G11" i="8"/>
  <c r="D11" i="8"/>
  <c r="C11" i="8"/>
  <c r="B11" i="8"/>
  <c r="M9" i="8"/>
  <c r="C25" i="7"/>
  <c r="B25" i="7"/>
  <c r="C24" i="7"/>
  <c r="B24" i="7"/>
  <c r="C23" i="7"/>
  <c r="B23" i="7"/>
  <c r="C22" i="7"/>
  <c r="B22" i="7"/>
  <c r="C20" i="7"/>
  <c r="B20" i="7"/>
  <c r="C19" i="7"/>
  <c r="B19" i="7"/>
  <c r="C18" i="7"/>
  <c r="B18" i="7"/>
  <c r="C17" i="7"/>
  <c r="B17" i="7"/>
  <c r="C15" i="7"/>
  <c r="B15" i="7"/>
  <c r="C14" i="7"/>
  <c r="B14" i="7"/>
  <c r="C13" i="7"/>
  <c r="B13" i="7"/>
  <c r="C12" i="7"/>
  <c r="B12" i="7"/>
  <c r="C11" i="7"/>
  <c r="B11" i="7"/>
  <c r="M9" i="7"/>
  <c r="E14" i="6"/>
  <c r="D14" i="6"/>
  <c r="C14" i="6"/>
  <c r="B14" i="6"/>
  <c r="E13" i="6"/>
  <c r="D13" i="6"/>
  <c r="C13" i="6"/>
  <c r="B13" i="6"/>
  <c r="E12" i="6"/>
  <c r="D12" i="6"/>
  <c r="C12" i="6"/>
  <c r="B12" i="6"/>
  <c r="G11" i="6"/>
  <c r="E11" i="6"/>
  <c r="D11" i="6"/>
  <c r="C11" i="6"/>
  <c r="B11" i="6"/>
  <c r="M9" i="6"/>
  <c r="F14" i="5"/>
  <c r="E14" i="5"/>
  <c r="D14" i="5"/>
  <c r="C14" i="5"/>
  <c r="F13" i="5"/>
  <c r="E13" i="5"/>
  <c r="D13" i="5"/>
  <c r="C13" i="5"/>
  <c r="F12" i="5"/>
  <c r="E12" i="5"/>
  <c r="D12" i="5"/>
  <c r="C12" i="5"/>
  <c r="F11" i="5"/>
  <c r="E11" i="5"/>
  <c r="D11" i="5"/>
  <c r="C11" i="5"/>
  <c r="N9" i="5"/>
  <c r="H15" i="2"/>
  <c r="E15" i="2"/>
  <c r="D15" i="2"/>
  <c r="C15" i="2"/>
  <c r="H14" i="2"/>
  <c r="E14" i="2"/>
  <c r="D14" i="2"/>
  <c r="C14" i="2"/>
  <c r="H13" i="2"/>
  <c r="E13" i="2"/>
  <c r="D13" i="2"/>
  <c r="C13" i="2"/>
  <c r="H12" i="2"/>
  <c r="E12" i="2"/>
  <c r="D12" i="2"/>
  <c r="C12" i="2"/>
  <c r="H11" i="2"/>
  <c r="E11" i="2"/>
  <c r="D11" i="2"/>
  <c r="C11" i="2"/>
  <c r="N9" i="2"/>
  <c r="U17" i="7" l="1"/>
  <c r="U22" i="7"/>
  <c r="U14" i="10"/>
  <c r="U11" i="7"/>
  <c r="U13" i="7"/>
  <c r="U14" i="7"/>
  <c r="U19" i="7"/>
  <c r="U24" i="7"/>
  <c r="U13" i="10"/>
  <c r="U11" i="10"/>
  <c r="U17" i="11"/>
  <c r="V14" i="2"/>
  <c r="V14" i="5"/>
  <c r="U12" i="8"/>
  <c r="V12" i="5"/>
  <c r="U20" i="11"/>
  <c r="U14" i="8"/>
  <c r="V12" i="2"/>
  <c r="U14" i="6"/>
  <c r="U12" i="7"/>
  <c r="U12" i="11"/>
  <c r="V15" i="2"/>
  <c r="U18" i="11"/>
  <c r="U11" i="6"/>
  <c r="U13" i="6"/>
  <c r="U11" i="8"/>
  <c r="U15" i="11"/>
  <c r="U18" i="7"/>
  <c r="U23" i="7"/>
  <c r="U13" i="8"/>
  <c r="U21" i="11"/>
  <c r="U14" i="11"/>
  <c r="V11" i="5"/>
  <c r="U19" i="11"/>
  <c r="U16" i="11"/>
  <c r="V11" i="2"/>
  <c r="V13" i="5"/>
  <c r="U12" i="6"/>
  <c r="V13" i="2"/>
  <c r="U12" i="10"/>
  <c r="U13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jiri.jirouch</author>
  </authors>
  <commentList>
    <comment ref="D8" authorId="0" shapeId="0" xr:uid="{00000000-0006-0000-0000-000001000000}">
      <text>
        <r>
          <rPr>
            <b/>
            <sz val="8"/>
            <color indexed="81"/>
            <rFont val="Tahoma"/>
            <family val="2"/>
            <charset val="238"/>
          </rPr>
          <t>STU - studie
DPZ - podnikatelský záměr
DUR - územní rozhodnutí
DSP - stavebí povolení
DVZ - výběr dodavatele
DPS - provedení stavby
DZSP - změna stavby před dokončením
DSPSK - skutečné provedení pro kolaudaci
DSPSU - skutečné provedení pro uživatele
DUSP - uvedení do provozu
DRM - provozních řádů a manuálů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E8" authorId="0" shapeId="0" xr:uid="{00000000-0006-0000-0000-000002000000}">
      <text>
        <r>
          <rPr>
            <b/>
            <sz val="8"/>
            <color indexed="81"/>
            <rFont val="Tahoma"/>
            <family val="2"/>
            <charset val="238"/>
          </rPr>
          <t xml:space="preserve">Základní dělení dle vyhlášky
A - pozemní stavební objekty
B - inženýrské objekty
C - provozní soubory
</t>
        </r>
      </text>
    </comment>
    <comment ref="G8" authorId="0" shapeId="0" xr:uid="{00000000-0006-0000-0000-000003000000}">
      <text>
        <r>
          <rPr>
            <b/>
            <sz val="8"/>
            <color indexed="81"/>
            <rFont val="Tahoma"/>
            <family val="2"/>
            <charset val="238"/>
          </rPr>
          <t>0 - ostatní
1 - architektonické a stavebně technické řešení 
2 - stavebně konstrukční řešení
3 - technika prostředí staveb
4 - koordinace vnitřních instalací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H8" authorId="0" shapeId="0" xr:uid="{00000000-0006-0000-0000-000004000000}">
      <text>
        <r>
          <rPr>
            <b/>
            <sz val="8"/>
            <color indexed="81"/>
            <rFont val="Tahoma"/>
            <family val="2"/>
            <charset val="238"/>
          </rPr>
          <t xml:space="preserve">dle skladby projektu
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I8" authorId="0" shapeId="0" xr:uid="{00000000-0006-0000-0000-000005000000}">
      <text>
        <r>
          <rPr>
            <b/>
            <sz val="8"/>
            <color indexed="81"/>
            <rFont val="Tahoma"/>
            <family val="2"/>
            <charset val="238"/>
          </rPr>
          <t>uvedeno základní členění pouze pozemních stavebních objektů, každá profese má další kód svého dílčího členění
ARS - architektonicko stavební část
   SIT - situace 1:1000
   SKO - situace 1:500
KOA - konstrukční část
   KOB - betony
   AZJ - zabezpečení jámy
   KOO - ocel
TZB - technika prostředí staveb
   UTC - vytápění
   CHZ - chlazení
   VZT - vzduchotechnika
   MAR - měření a regulace
   ZTI - zdravotechnika...+další členění
   PLN - plynová zařízení
   ENA - silnoproud
   TSR - slaboproud...+další členění
   FIR - protipožární technika...+další členění
   DOZ - dopravní zařízení
   ODP - odpadové a úklidové hospodářství
   OIS - orientační systém
   INT - gastronomické zařízení
KVI - koordinace vnitřních instalací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jiri.jirouch</author>
  </authors>
  <commentList>
    <comment ref="D8" authorId="0" shapeId="0" xr:uid="{00000000-0006-0000-0100-000001000000}">
      <text>
        <r>
          <rPr>
            <b/>
            <sz val="8"/>
            <color indexed="81"/>
            <rFont val="Tahoma"/>
            <family val="2"/>
            <charset val="238"/>
          </rPr>
          <t>STU - studie
DPZ - podnikatelský záměr
DUR - územní rozhodnutí
DSP - stavebí povolení
DVZ - výběr dodavatele
DPS - provedení stavby
DZSP - změna stavby před dokončením
DSPSK - skutečné provedení pro kolaudaci
DSPSU - skutečné provedení pro uživatele
DUSP - uvedení do provozu
DRM - provozních řádů a manuálů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E8" authorId="0" shapeId="0" xr:uid="{00000000-0006-0000-0100-000002000000}">
      <text>
        <r>
          <rPr>
            <b/>
            <sz val="8"/>
            <color indexed="81"/>
            <rFont val="Tahoma"/>
            <family val="2"/>
            <charset val="238"/>
          </rPr>
          <t xml:space="preserve">Základní dělení dle vyhlášky
A - pozemní stavební objekty
B - inženýrské objekty
C - provozní soubory
</t>
        </r>
      </text>
    </comment>
    <comment ref="G8" authorId="0" shapeId="0" xr:uid="{00000000-0006-0000-0100-000003000000}">
      <text>
        <r>
          <rPr>
            <b/>
            <sz val="8"/>
            <color indexed="81"/>
            <rFont val="Tahoma"/>
            <family val="2"/>
            <charset val="238"/>
          </rPr>
          <t>0 - ostatní
1 - architektonické a stavebně technické řešení 
2 - stavebně konstrukční řešení
3 - technika prostředí staveb
4 - koordinace vnitřních instalací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H8" authorId="0" shapeId="0" xr:uid="{00000000-0006-0000-0100-000004000000}">
      <text>
        <r>
          <rPr>
            <b/>
            <sz val="8"/>
            <color indexed="81"/>
            <rFont val="Tahoma"/>
            <family val="2"/>
            <charset val="238"/>
          </rPr>
          <t xml:space="preserve">dle skladby projektu
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I8" authorId="0" shapeId="0" xr:uid="{00000000-0006-0000-0100-000005000000}">
      <text>
        <r>
          <rPr>
            <b/>
            <sz val="8"/>
            <color indexed="81"/>
            <rFont val="Tahoma"/>
            <family val="2"/>
            <charset val="238"/>
          </rPr>
          <t>uvedeno základní členění pouze pozemních stavebních objektů, každá profese má další kód svého dílčího členění
ARS - architektonicko stavební část
   SIT - situace 1:1000
   SKO - situace 1:500
KOA - konstrukční část
   KOB - betony
   AZJ - zabezpečení jámy
   KOO - ocel
TZB - technika prostředí staveb
   UTC - vytápění
   CHZ - chlazení
   VZT - vzduchotechnika
   MAR - měření a regulace
   ZTI - zdravotechnika...+další členění
   PLN - plynová zařízení
   ENA - silnoproud
   TSR - slaboproud...+další členění
   FIR - protipožární technika...+další členění
   DOZ - dopravní zařízení
   ODP - odpadové a úklidové hospodářství
   OIS - orientační systém
   INT - gastronomické zařízení
KVI - koordinace vnitřních instalací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jiri.jirouch</author>
  </authors>
  <commentList>
    <comment ref="C8" authorId="0" shapeId="0" xr:uid="{00000000-0006-0000-0200-000001000000}">
      <text>
        <r>
          <rPr>
            <b/>
            <sz val="8"/>
            <color indexed="81"/>
            <rFont val="Tahoma"/>
            <family val="2"/>
            <charset val="238"/>
          </rPr>
          <t>STU - studie
DPZ - podnikatelský záměr
DUR - územní rozhodnutí
DSP - stavebí povolení
DVZ - výběr dodavatele
DPS - provedení stavby
DZSP - změna stavby před dokončením
DSPSK - skutečné provedení pro kolaudaci
DSPSU - skutečné provedení pro uživatele
DUSP - uvedení do provozu
DRM - provozních řádů a manuálů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D8" authorId="0" shapeId="0" xr:uid="{00000000-0006-0000-0200-000002000000}">
      <text>
        <r>
          <rPr>
            <b/>
            <sz val="8"/>
            <color indexed="81"/>
            <rFont val="Tahoma"/>
            <family val="2"/>
            <charset val="238"/>
          </rPr>
          <t xml:space="preserve">Základní dělení dle vyhlášky
A - pozemní stavební objekty
B - inženýrské objekty
C - provozní soubory
</t>
        </r>
      </text>
    </comment>
    <comment ref="F8" authorId="0" shapeId="0" xr:uid="{00000000-0006-0000-0200-000003000000}">
      <text>
        <r>
          <rPr>
            <b/>
            <sz val="8"/>
            <color indexed="81"/>
            <rFont val="Tahoma"/>
            <family val="2"/>
            <charset val="238"/>
          </rPr>
          <t>0 - ostatní
1 - architektonické a stavebně technické řešení 
2 - stavebně konstrukční řešení
3 - technika prostředí staveb
4 - koordinace vnitřních instalací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G8" authorId="0" shapeId="0" xr:uid="{00000000-0006-0000-0200-000004000000}">
      <text>
        <r>
          <rPr>
            <b/>
            <sz val="8"/>
            <color indexed="81"/>
            <rFont val="Tahoma"/>
            <family val="2"/>
            <charset val="238"/>
          </rPr>
          <t xml:space="preserve">dle skladby projektu
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H8" authorId="0" shapeId="0" xr:uid="{00000000-0006-0000-0200-000005000000}">
      <text>
        <r>
          <rPr>
            <b/>
            <sz val="8"/>
            <color indexed="81"/>
            <rFont val="Tahoma"/>
            <family val="2"/>
            <charset val="238"/>
          </rPr>
          <t>uvedeno základní členění pouze pozemních stavebních objektů, každá profese má další kód svého dílčího členění
ARS - architektonicko stavební část
   SIT - situace 1:1000
   SKO - situace 1:500
KOA - konstrukční část
   KOB - betony
   AZJ - zabezpečení jámy
   KOO - ocel
TZB - technika prostředí staveb
   UTC - vytápění
   CHZ - chlazení
   VZT - vzduchotechnika
   MAR - měření a regulace
   ZTI - zdravotechnika...+další členění
   PLN - plynová zařízení
   ENA - silnoproud
   TSR - slaboproud...+další členění
   FIR - protipožární technika...+další členění
   DOZ - dopravní zařízení
   ODP - odpadové a úklidové hospodářství
   OIS - orientační systém
   INT - gastronomické zařízení
KVI - koordinace vnitřních instalací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jiri.jirouch</author>
  </authors>
  <commentList>
    <comment ref="C8" authorId="0" shapeId="0" xr:uid="{00000000-0006-0000-0300-000001000000}">
      <text>
        <r>
          <rPr>
            <b/>
            <sz val="8"/>
            <color indexed="81"/>
            <rFont val="Tahoma"/>
            <family val="2"/>
            <charset val="238"/>
          </rPr>
          <t>STU - studie
DPZ - podnikatelský záměr
DUR - územní rozhodnutí
DSP - stavebí povolení
DVZ - výběr dodavatele
DPS - provedení stavby
DZSP - změna stavby před dokončením
DSPSK - skutečné provedení pro kolaudaci
DSPSU - skutečné provedení pro uživatele
DUSP - uvedení do provozu
DRM - provozních řádů a manuálů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D8" authorId="0" shapeId="0" xr:uid="{00000000-0006-0000-0300-000002000000}">
      <text>
        <r>
          <rPr>
            <b/>
            <sz val="8"/>
            <color indexed="81"/>
            <rFont val="Tahoma"/>
            <family val="2"/>
            <charset val="238"/>
          </rPr>
          <t xml:space="preserve">Základní dělení dle vyhlášky
A - pozemní stavební objekty
B - inženýrské objekty
C - provozní soubory
</t>
        </r>
      </text>
    </comment>
    <comment ref="F8" authorId="0" shapeId="0" xr:uid="{00000000-0006-0000-0300-000003000000}">
      <text>
        <r>
          <rPr>
            <b/>
            <sz val="8"/>
            <color indexed="81"/>
            <rFont val="Tahoma"/>
            <family val="2"/>
            <charset val="238"/>
          </rPr>
          <t>0 - ostatní
1 - architektonické a stavebně technické řešení 
2 - stavebně konstrukční řešení
3 - technika prostředí staveb
4 - koordinace vnitřních instalací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G8" authorId="0" shapeId="0" xr:uid="{00000000-0006-0000-0300-000004000000}">
      <text>
        <r>
          <rPr>
            <b/>
            <sz val="8"/>
            <color indexed="81"/>
            <rFont val="Tahoma"/>
            <family val="2"/>
            <charset val="238"/>
          </rPr>
          <t xml:space="preserve">dle skladby projektu
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H8" authorId="0" shapeId="0" xr:uid="{00000000-0006-0000-0300-000005000000}">
      <text>
        <r>
          <rPr>
            <b/>
            <sz val="8"/>
            <color indexed="81"/>
            <rFont val="Tahoma"/>
            <family val="2"/>
            <charset val="238"/>
          </rPr>
          <t>uvedeno základní členění pouze pozemních stavebních objektů, každá profese má další kód svého dílčího členění
ARS - architektonicko stavební část
   SIT - situace 1:1000
   SKO - situace 1:500
KOA - konstrukční část
   KOB - betony
   AZJ - zabezpečení jámy
   KOO - ocel
TZB - technika prostředí staveb
   UTC - vytápění
   CHZ - chlazení
   VZT - vzduchotechnika
   MAR - měření a regulace
   ZTI - zdravotechnika...+další členění
   PLN - plynová zařízení
   ENA - silnoproud
   TSR - slaboproud...+další členění
   FIR - protipožární technika...+další členění
   DOZ - dopravní zařízení
   ODP - odpadové a úklidové hospodářství
   OIS - orientační systém
   INT - gastronomické zařízení
KVI - koordinace vnitřních instalací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jiri.jirouch</author>
  </authors>
  <commentList>
    <comment ref="C8" authorId="0" shapeId="0" xr:uid="{00000000-0006-0000-0400-000001000000}">
      <text>
        <r>
          <rPr>
            <b/>
            <sz val="8"/>
            <color indexed="81"/>
            <rFont val="Tahoma"/>
            <family val="2"/>
            <charset val="238"/>
          </rPr>
          <t>STU - studie
DPZ - podnikatelský záměr
DUR - územní rozhodnutí
DSP - stavebí povolení
DVZ - výběr dodavatele
DPS - provedení stavby
DZSP - změna stavby před dokončením
DSPSK - skutečné provedení pro kolaudaci
DSPSU - skutečné provedení pro uživatele
DUSP - uvedení do provozu
DRM - provozních řádů a manuálů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D8" authorId="0" shapeId="0" xr:uid="{00000000-0006-0000-0400-000002000000}">
      <text>
        <r>
          <rPr>
            <b/>
            <sz val="8"/>
            <color indexed="81"/>
            <rFont val="Tahoma"/>
            <family val="2"/>
            <charset val="238"/>
          </rPr>
          <t xml:space="preserve">Základní dělení dle vyhlášky
A - pozemní stavební objekty
B - inženýrské objekty
C - provozní soubory
</t>
        </r>
      </text>
    </comment>
    <comment ref="F8" authorId="0" shapeId="0" xr:uid="{00000000-0006-0000-0400-000003000000}">
      <text>
        <r>
          <rPr>
            <b/>
            <sz val="8"/>
            <color indexed="81"/>
            <rFont val="Tahoma"/>
            <family val="2"/>
            <charset val="238"/>
          </rPr>
          <t>0 - ostatní
1 - architektonické a stavebně technické řešení 
2 - stavebně konstrukční řešení
3 - technika prostředí staveb
4 - koordinace vnitřních instalací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G8" authorId="0" shapeId="0" xr:uid="{00000000-0006-0000-0400-000004000000}">
      <text>
        <r>
          <rPr>
            <b/>
            <sz val="8"/>
            <color indexed="81"/>
            <rFont val="Tahoma"/>
            <family val="2"/>
            <charset val="238"/>
          </rPr>
          <t xml:space="preserve">dle skladby projektu
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H8" authorId="0" shapeId="0" xr:uid="{00000000-0006-0000-0400-000005000000}">
      <text>
        <r>
          <rPr>
            <b/>
            <sz val="8"/>
            <color indexed="81"/>
            <rFont val="Tahoma"/>
            <family val="2"/>
            <charset val="238"/>
          </rPr>
          <t>uvedeno základní členění pouze pozemních stavebních objektů, každá profese má další kód svého dílčího členění
ARS - architektonicko stavební část
   SIT - situace 1:1000
   SKO - situace 1:500
KOA - konstrukční část
   KOB - betony
   AZJ - zabezpečení jámy
   KOO - ocel
TZB - technika prostředí staveb
   UTC - vytápění
   CHZ - chlazení
   VZT - vzduchotechnika
   MAR - měření a regulace
   ZTI - zdravotechnika...+další členění
   PLN - plynová zařízení
   ENA - silnoproud
   TSR - slaboproud...+další členění
   FIR - protipožární technika...+další členění
   DOZ - dopravní zařízení
   ODP - odpadové a úklidové hospodářství
   OIS - orientační systém
   INT - gastronomické zařízení
KVI - koordinace vnitřních instalací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jiri.jirouch</author>
  </authors>
  <commentList>
    <comment ref="C8" authorId="0" shapeId="0" xr:uid="{00000000-0006-0000-0500-000001000000}">
      <text>
        <r>
          <rPr>
            <b/>
            <sz val="8"/>
            <color indexed="81"/>
            <rFont val="Tahoma"/>
            <family val="2"/>
            <charset val="238"/>
          </rPr>
          <t>STU - studie
DPZ - podnikatelský záměr
DUR - územní rozhodnutí
DSP - stavebí povolení
DVZ - výběr dodavatele
DPS - provedení stavby
DZSP - změna stavby před dokončením
DSPSK - skutečné provedení pro kolaudaci
DSPSU - skutečné provedení pro uživatele
DUSP - uvedení do provozu
DRM - provozních řádů a manuálů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D8" authorId="0" shapeId="0" xr:uid="{00000000-0006-0000-0500-000002000000}">
      <text>
        <r>
          <rPr>
            <b/>
            <sz val="8"/>
            <color indexed="81"/>
            <rFont val="Tahoma"/>
            <family val="2"/>
            <charset val="238"/>
          </rPr>
          <t xml:space="preserve">Základní dělení dle vyhlášky
A - pozemní stavební objekty
B - inženýrské objekty
C - provozní soubory
</t>
        </r>
      </text>
    </comment>
    <comment ref="F8" authorId="0" shapeId="0" xr:uid="{00000000-0006-0000-0500-000003000000}">
      <text>
        <r>
          <rPr>
            <b/>
            <sz val="8"/>
            <color indexed="81"/>
            <rFont val="Tahoma"/>
            <family val="2"/>
            <charset val="238"/>
          </rPr>
          <t>0 - ostatní
1 - architektonické a stavebně technické řešení 
2 - stavebně konstrukční řešení
3 - technika prostředí staveb
4 - koordinace vnitřních instalací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G8" authorId="0" shapeId="0" xr:uid="{00000000-0006-0000-0500-000004000000}">
      <text>
        <r>
          <rPr>
            <b/>
            <sz val="8"/>
            <color indexed="81"/>
            <rFont val="Tahoma"/>
            <family val="2"/>
            <charset val="238"/>
          </rPr>
          <t xml:space="preserve">dle skladby projektu
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H8" authorId="0" shapeId="0" xr:uid="{00000000-0006-0000-0500-000005000000}">
      <text>
        <r>
          <rPr>
            <b/>
            <sz val="8"/>
            <color indexed="81"/>
            <rFont val="Tahoma"/>
            <family val="2"/>
            <charset val="238"/>
          </rPr>
          <t>uvedeno základní členění pouze pozemních stavebních objektů, každá profese má další kód svého dílčího členění
ARS - architektonicko stavební část
   SIT - situace 1:1000
   SKO - situace 1:500
KOA - konstrukční část
   KOB - betony
   AZJ - zabezpečení jámy
   KOO - ocel
TZB - technika prostředí staveb
   UTC - vytápění
   CHZ - chlazení
   VZT - vzduchotechnika
   MAR - měření a regulace
   ZTI - zdravotechnika...+další členění
   PLN - plynová zařízení
   ENA - silnoproud
   TSR - slaboproud...+další členění
   FIR - protipožární technika...+další členění
   DOZ - dopravní zařízení
   ODP - odpadové a úklidové hospodářství
   OIS - orientační systém
   INT - gastronomické zařízení
KVI - koordinace vnitřních instalací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jiri.jirouch</author>
  </authors>
  <commentList>
    <comment ref="C8" authorId="0" shapeId="0" xr:uid="{00000000-0006-0000-0600-000001000000}">
      <text>
        <r>
          <rPr>
            <b/>
            <sz val="8"/>
            <color indexed="81"/>
            <rFont val="Tahoma"/>
            <family val="2"/>
            <charset val="238"/>
          </rPr>
          <t>STU - studie
DPZ - podnikatelský záměr
DUR - územní rozhodnutí
DSP - stavebí povolení
DVZ - výběr dodavatele
DPS - provedení stavby
DZSP - změna stavby před dokončením
DSPSK - skutečné provedení pro kolaudaci
DSPSU - skutečné provedení pro uživatele
DUSP - uvedení do provozu
DRM - provozních řádů a manuálů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D8" authorId="0" shapeId="0" xr:uid="{00000000-0006-0000-0600-000002000000}">
      <text>
        <r>
          <rPr>
            <b/>
            <sz val="8"/>
            <color indexed="81"/>
            <rFont val="Tahoma"/>
            <family val="2"/>
            <charset val="238"/>
          </rPr>
          <t xml:space="preserve">Základní dělení dle vyhlášky
A - pozemní stavební objekty
B - inženýrské objekty
C - provozní soubory
</t>
        </r>
      </text>
    </comment>
    <comment ref="F8" authorId="0" shapeId="0" xr:uid="{00000000-0006-0000-0600-000003000000}">
      <text>
        <r>
          <rPr>
            <b/>
            <sz val="8"/>
            <color indexed="81"/>
            <rFont val="Tahoma"/>
            <family val="2"/>
            <charset val="238"/>
          </rPr>
          <t>0 - ostatní
1 - architektonické a stavebně technické řešení 
2 - stavebně konstrukční řešení
3 - technika prostředí staveb
4 - koordinace vnitřních instalací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G8" authorId="0" shapeId="0" xr:uid="{00000000-0006-0000-0600-000004000000}">
      <text>
        <r>
          <rPr>
            <b/>
            <sz val="8"/>
            <color indexed="81"/>
            <rFont val="Tahoma"/>
            <family val="2"/>
            <charset val="238"/>
          </rPr>
          <t xml:space="preserve">dle skladby projektu
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H8" authorId="0" shapeId="0" xr:uid="{00000000-0006-0000-0600-000005000000}">
      <text>
        <r>
          <rPr>
            <b/>
            <sz val="8"/>
            <color indexed="81"/>
            <rFont val="Tahoma"/>
            <family val="2"/>
            <charset val="238"/>
          </rPr>
          <t>uvedeno základní členění pouze pozemních stavebních objektů, každá profese má další kód svého dílčího členění
ARS - architektonicko stavební část
   SIT - situace 1:1000
   SKO - situace 1:500
KOA - konstrukční část
   KOB - betony
   AZJ - zabezpečení jámy
   KOO - ocel
TZB - technika prostředí staveb
   UTC - vytápění
   CHZ - chlazení
   VZT - vzduchotechnika
   MAR - měření a regulace
   ZTI - zdravotechnika...+další členění
   PLN - plynová zařízení
   ENA - silnoproud
   TSR - slaboproud...+další členění
   FIR - protipožární technika...+další členění
   DOZ - dopravní zařízení
   ODP - odpadové a úklidové hospodářství
   OIS - orientační systém
   INT - gastronomické zařízení
KVI - koordinace vnitřních instalací</t>
        </r>
      </text>
    </comment>
  </commentList>
</comments>
</file>

<file path=xl/sharedStrings.xml><?xml version="1.0" encoding="utf-8"?>
<sst xmlns="http://schemas.openxmlformats.org/spreadsheetml/2006/main" count="1104" uniqueCount="261">
  <si>
    <t>AKCE :</t>
  </si>
  <si>
    <t>STUPEŇ :</t>
  </si>
  <si>
    <t>HELIKA, a.s.</t>
  </si>
  <si>
    <t>199 21 Praha 9, Beranových 65</t>
  </si>
  <si>
    <t>STAVEBNÍ OBJEKT:</t>
  </si>
  <si>
    <t>ARS</t>
  </si>
  <si>
    <t>ČÍSLO DOKUMENTU</t>
  </si>
  <si>
    <t>NÁZEV DOKUMENTU</t>
  </si>
  <si>
    <t>NÁZEV SOUBORU</t>
  </si>
  <si>
    <t>00</t>
  </si>
  <si>
    <t>supeň PD</t>
  </si>
  <si>
    <t>stavební objekt</t>
  </si>
  <si>
    <t>kód profese</t>
  </si>
  <si>
    <t>A4</t>
  </si>
  <si>
    <t>datum vydání</t>
  </si>
  <si>
    <t>Název dokumentu</t>
  </si>
  <si>
    <t>xxx</t>
  </si>
  <si>
    <t>část PD</t>
  </si>
  <si>
    <t>akce</t>
  </si>
  <si>
    <t>funkční členění</t>
  </si>
  <si>
    <t>kód přílohy</t>
  </si>
  <si>
    <t>Tel.:281 097 111  Fax:281 097 300</t>
  </si>
  <si>
    <t>revize</t>
  </si>
  <si>
    <t>číslo přílohy</t>
  </si>
  <si>
    <t>01</t>
  </si>
  <si>
    <t xml:space="preserve">PROFESNÍ ČÁST: </t>
  </si>
  <si>
    <t>02</t>
  </si>
  <si>
    <t>profesní díl</t>
  </si>
  <si>
    <t>S</t>
  </si>
  <si>
    <t>K</t>
  </si>
  <si>
    <t>R</t>
  </si>
  <si>
    <t>Ý</t>
  </si>
  <si>
    <t>T</t>
  </si>
  <si>
    <t>ale nemazat</t>
  </si>
  <si>
    <t>velký BAR</t>
  </si>
  <si>
    <t>velký ČB</t>
  </si>
  <si>
    <t>malý BAR</t>
  </si>
  <si>
    <t>malý ČB</t>
  </si>
  <si>
    <t>rychlovazba</t>
  </si>
  <si>
    <t>desky</t>
  </si>
  <si>
    <t>ks</t>
  </si>
  <si>
    <t>001</t>
  </si>
  <si>
    <t>A</t>
  </si>
  <si>
    <t>r00</t>
  </si>
  <si>
    <t>000</t>
  </si>
  <si>
    <t>TIT</t>
  </si>
  <si>
    <t>SEZ</t>
  </si>
  <si>
    <t>Seznam dokumentace</t>
  </si>
  <si>
    <t>DPS</t>
  </si>
  <si>
    <t>DOKUMENTACE PRO PROVEDENÍ STAVBY</t>
  </si>
  <si>
    <t>03</t>
  </si>
  <si>
    <t>revize 00</t>
  </si>
  <si>
    <t>formát A4</t>
  </si>
  <si>
    <t>KOORDINACE VNITŘNÍCH INSTALACÍ</t>
  </si>
  <si>
    <t>Zpracovatel</t>
  </si>
  <si>
    <t>KVI</t>
  </si>
  <si>
    <t>002</t>
  </si>
  <si>
    <t>SO00</t>
  </si>
  <si>
    <t>DE</t>
  </si>
  <si>
    <t>CENTRUM PIVOVAR DĚČÍN</t>
  </si>
  <si>
    <t>Všechny objekty</t>
  </si>
  <si>
    <t>SO01-05</t>
  </si>
  <si>
    <t>HELIKA-Stav</t>
  </si>
  <si>
    <t>SPECTRUM</t>
  </si>
  <si>
    <t>HELIKA-stav</t>
  </si>
  <si>
    <t>ODPADOVÉ HOSPODÁŘSTVÍ</t>
  </si>
  <si>
    <t>ODP</t>
  </si>
  <si>
    <t>HELIKA-Koor</t>
  </si>
  <si>
    <t>SITUACE STAVBY</t>
  </si>
  <si>
    <t>Situace širších vztahů</t>
  </si>
  <si>
    <t>Zastavovací situace</t>
  </si>
  <si>
    <t>Koordinační situace</t>
  </si>
  <si>
    <t>Vytyčovací situace</t>
  </si>
  <si>
    <t>003</t>
  </si>
  <si>
    <t>004</t>
  </si>
  <si>
    <t>SSV</t>
  </si>
  <si>
    <t>KOS</t>
  </si>
  <si>
    <t>ZAS</t>
  </si>
  <si>
    <t>VYS</t>
  </si>
  <si>
    <t>SO-06</t>
  </si>
  <si>
    <t>SO-07</t>
  </si>
  <si>
    <t>SO-08</t>
  </si>
  <si>
    <t>PYLONY</t>
  </si>
  <si>
    <t>ÚPRAVY STÁVAJÍCÍHO OPLOCENÍ</t>
  </si>
  <si>
    <t>OPL</t>
  </si>
  <si>
    <t>PYL</t>
  </si>
  <si>
    <t>PYLONY - STAVEBNÍ ČÁST</t>
  </si>
  <si>
    <t>PYLONY - KONSTRUKČNÍ ČÁST</t>
  </si>
  <si>
    <t>HELIKA-stat</t>
  </si>
  <si>
    <t>PYLONY - ELEKTROINSTALACE</t>
  </si>
  <si>
    <t>SO-11</t>
  </si>
  <si>
    <t>PŘÍPRAVA ÚZEMÍ A HTÚ</t>
  </si>
  <si>
    <t>SO-01 až SO-21</t>
  </si>
  <si>
    <t>Textová část ....</t>
  </si>
  <si>
    <t>Výkresová část ....</t>
  </si>
  <si>
    <t>14</t>
  </si>
  <si>
    <t>SO-01 až SO-05</t>
  </si>
  <si>
    <t>Pozemní stavební objekty</t>
  </si>
  <si>
    <t>Technická zpráva</t>
  </si>
  <si>
    <t>TZP</t>
  </si>
  <si>
    <t>1PP</t>
  </si>
  <si>
    <t>1NP</t>
  </si>
  <si>
    <t>2NP</t>
  </si>
  <si>
    <t>3NP</t>
  </si>
  <si>
    <t>4NP</t>
  </si>
  <si>
    <t>DET</t>
  </si>
  <si>
    <t>HTU</t>
  </si>
  <si>
    <t>Pylony</t>
  </si>
  <si>
    <t>Oplocení</t>
  </si>
  <si>
    <t>Topolovský</t>
  </si>
  <si>
    <t>700</t>
  </si>
  <si>
    <t>701</t>
  </si>
  <si>
    <t>Technická zpráva informačního systému a interierů</t>
  </si>
  <si>
    <t>Výpis prvků informačního systému a interiérů</t>
  </si>
  <si>
    <t>Půdorys 1.pp - infosystém, interiéry</t>
  </si>
  <si>
    <t>Půdorys 1.np - infosystém, interiéry</t>
  </si>
  <si>
    <t>Půdorys 2.np - infosystém, interiéry</t>
  </si>
  <si>
    <t>Půdorys 3.np - infosystém, interiéry</t>
  </si>
  <si>
    <t>Půdorys 4.np - infosystém, interiéry</t>
  </si>
  <si>
    <t>Detaily infosystému a prvků interierů</t>
  </si>
  <si>
    <t>1:250</t>
  </si>
  <si>
    <t>1:10, 1:20</t>
  </si>
  <si>
    <t>INT</t>
  </si>
  <si>
    <t>STUDIO ACHT</t>
  </si>
  <si>
    <t>VYP</t>
  </si>
  <si>
    <t xml:space="preserve">Exteriérové prvky informačního systému </t>
  </si>
  <si>
    <t>1:500</t>
  </si>
  <si>
    <t>INFORMAČNÍ A ORIENTAČNÍ SYSTÉM, INTERIÉRY</t>
  </si>
  <si>
    <t>INFORMAČNÍ SYSTÉM A ORIENTAČNÍ SYSTÉM, INTERIÉRY</t>
  </si>
  <si>
    <t>SIT</t>
  </si>
  <si>
    <t>Olda</t>
  </si>
  <si>
    <t>Honza</t>
  </si>
  <si>
    <t>Výkresová část</t>
  </si>
  <si>
    <t>MÍSTO:</t>
  </si>
  <si>
    <t>MĚŘÍTKO</t>
  </si>
  <si>
    <t>D.1.2.</t>
  </si>
  <si>
    <t>DATUM</t>
  </si>
  <si>
    <t>-</t>
  </si>
  <si>
    <t>STAVEBNĚ KONSTRUKČNÍ ŘEŠENÍ</t>
  </si>
  <si>
    <t>D.1.2.a</t>
  </si>
  <si>
    <t>D.1.2.b</t>
  </si>
  <si>
    <t>D.1.2.d</t>
  </si>
  <si>
    <t>D.1.2.c</t>
  </si>
  <si>
    <t>ZŠ Na Kocínce</t>
  </si>
  <si>
    <t>ulice Na Kocínce, p.č. 657/2, 657/3, 657/4, 657/5, 657/6 k.ú. Dejvice</t>
  </si>
  <si>
    <t>Statický výpočet</t>
  </si>
  <si>
    <t>b1</t>
  </si>
  <si>
    <t>b2</t>
  </si>
  <si>
    <t>b3</t>
  </si>
  <si>
    <t>b4</t>
  </si>
  <si>
    <t>b5</t>
  </si>
  <si>
    <t>Dokumentace pro provedení stavby (DPS)</t>
  </si>
  <si>
    <t>1:50</t>
  </si>
  <si>
    <t>POČET A4</t>
  </si>
  <si>
    <t>1</t>
  </si>
  <si>
    <t>Spodní výztuž základové desky</t>
  </si>
  <si>
    <t>2</t>
  </si>
  <si>
    <t>3</t>
  </si>
  <si>
    <t>4</t>
  </si>
  <si>
    <t>5</t>
  </si>
  <si>
    <t>Horní výztuž základové desky</t>
  </si>
  <si>
    <t>6</t>
  </si>
  <si>
    <t>7</t>
  </si>
  <si>
    <t>8</t>
  </si>
  <si>
    <t>9</t>
  </si>
  <si>
    <t>Výztuž trámů 1.PP</t>
  </si>
  <si>
    <t>10</t>
  </si>
  <si>
    <t>11</t>
  </si>
  <si>
    <t>12</t>
  </si>
  <si>
    <t>13</t>
  </si>
  <si>
    <t>15</t>
  </si>
  <si>
    <t>16</t>
  </si>
  <si>
    <t>17</t>
  </si>
  <si>
    <t>18</t>
  </si>
  <si>
    <t>19</t>
  </si>
  <si>
    <t>20</t>
  </si>
  <si>
    <t>Spodní výztuž desky nad 2.NP</t>
  </si>
  <si>
    <t>Tvar základů SO01</t>
  </si>
  <si>
    <t>Tvar 1.PP SO01</t>
  </si>
  <si>
    <t>Tvar 1.NP SO01</t>
  </si>
  <si>
    <t>Tvar 2.NP SO01</t>
  </si>
  <si>
    <t>b6</t>
  </si>
  <si>
    <t>b7</t>
  </si>
  <si>
    <t>b8</t>
  </si>
  <si>
    <t>b9</t>
  </si>
  <si>
    <t>b10</t>
  </si>
  <si>
    <t>b11</t>
  </si>
  <si>
    <t>Schodiště a tvary prefa ramen</t>
  </si>
  <si>
    <t>Zajištění stavební jámy a piloty</t>
  </si>
  <si>
    <t>Tvar podkladních betonů a roznášecích prahů SO01</t>
  </si>
  <si>
    <t>Amfiteátr SO04</t>
  </si>
  <si>
    <t>1:50, 1:25</t>
  </si>
  <si>
    <t>Tvar altánu SO03</t>
  </si>
  <si>
    <t>250</t>
  </si>
  <si>
    <t>Výztuž stěn altánu</t>
  </si>
  <si>
    <t>Smyková výztuž a trnování základové desky</t>
  </si>
  <si>
    <t>Výztuž stěn a sloupů 1.PP</t>
  </si>
  <si>
    <t>Výztuž stěn 1.NP</t>
  </si>
  <si>
    <t>Výztuž stěn 2.NP</t>
  </si>
  <si>
    <t>Výztuž základů altánu</t>
  </si>
  <si>
    <t>Amfiteátr SO04 - základové prahy</t>
  </si>
  <si>
    <t>b12</t>
  </si>
  <si>
    <t>1:50, 1:25, 1:10</t>
  </si>
  <si>
    <t>Smyková výztuž desky nad 1.PP</t>
  </si>
  <si>
    <t>03/2023</t>
  </si>
  <si>
    <t>Amfiteátr SO04 - prefabrikáty</t>
  </si>
  <si>
    <t>Opěrné stěny oplocení</t>
  </si>
  <si>
    <t>Opěrné stěny tvary tvary prefabrikátů</t>
  </si>
  <si>
    <t>1:50, 1:10</t>
  </si>
  <si>
    <t>24</t>
  </si>
  <si>
    <t>Výztuž základových prahů a podkladního betonu</t>
  </si>
  <si>
    <t>1v</t>
  </si>
  <si>
    <t>2v</t>
  </si>
  <si>
    <t>3v</t>
  </si>
  <si>
    <t>4v</t>
  </si>
  <si>
    <t>5v</t>
  </si>
  <si>
    <t>Spodní výztuž desky nad 1.PP</t>
  </si>
  <si>
    <t>Výztuž střešní desky altánu</t>
  </si>
  <si>
    <t>Horní výztuž desky nad 1.NP</t>
  </si>
  <si>
    <t>Spodní výztuž desky nad 1.NP</t>
  </si>
  <si>
    <t>Horní výztuž desky nad 1.PP</t>
  </si>
  <si>
    <t>Horní výztuž desky nad 2.NP</t>
  </si>
  <si>
    <t>Výztuž stěn a sloupů 1.PP - výkaz</t>
  </si>
  <si>
    <t>Horní výztuž základové desky - výkaz</t>
  </si>
  <si>
    <t>Smyková výztuž a trnování základové desky - výkaz</t>
  </si>
  <si>
    <t>Výztuž základových prahů a podkladního betonu - výkaz</t>
  </si>
  <si>
    <t>Spodní výztuž základové desky - výkaz</t>
  </si>
  <si>
    <t>6v</t>
  </si>
  <si>
    <t>7v</t>
  </si>
  <si>
    <t>8v</t>
  </si>
  <si>
    <t>9v</t>
  </si>
  <si>
    <t>10v</t>
  </si>
  <si>
    <t>11v</t>
  </si>
  <si>
    <t>12v</t>
  </si>
  <si>
    <t>13v</t>
  </si>
  <si>
    <t>14v</t>
  </si>
  <si>
    <t>15v</t>
  </si>
  <si>
    <t>16v</t>
  </si>
  <si>
    <t>17v</t>
  </si>
  <si>
    <t>18v</t>
  </si>
  <si>
    <t>19v</t>
  </si>
  <si>
    <t>Výztuž trámů 1.PP - výkaz</t>
  </si>
  <si>
    <t>Spodní výztuž desky nad 1.PP - výkaz</t>
  </si>
  <si>
    <t>Smyková výztuž desky nad 1.PP - výkaz</t>
  </si>
  <si>
    <t>Horní výztuž desky nad 1.PP - výkaz</t>
  </si>
  <si>
    <t>Výztuž stěn 1.NP - výkaz</t>
  </si>
  <si>
    <t>Spodní výztuž desky nad 1.NP - výkaz</t>
  </si>
  <si>
    <t>Horní výztuž desky nad 1.NP - výkaz</t>
  </si>
  <si>
    <t>Výztuž stěn 2.NP - výkaz</t>
  </si>
  <si>
    <t>Spodní výztuž desky nad 2.NP - výkaz</t>
  </si>
  <si>
    <t>Horní výztuž desky nad 2.NP - výkaz</t>
  </si>
  <si>
    <t>Výztuž základů altánu - výkaz</t>
  </si>
  <si>
    <t>Výztuž stěn altánu - výkaz</t>
  </si>
  <si>
    <t>Výztuž střešní desky altánu - výkaz</t>
  </si>
  <si>
    <t>42</t>
  </si>
  <si>
    <t>20v</t>
  </si>
  <si>
    <t>Výztuž opěrky OP6</t>
  </si>
  <si>
    <t>Výztuž základových prahů amfiteátru a oplocení</t>
  </si>
  <si>
    <t>Výztuž základových prahů amfiteátru a oplocení - výkaz</t>
  </si>
  <si>
    <t>Výztuž opěrky OP6 - výkaz</t>
  </si>
  <si>
    <t>Dokumentace pro provedení stavby (DPS) - podrobné výztuže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</si>
</sst>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/mm/yy"/>
    <numFmt numFmtId="165" formatCode="0\ \x\ \A\4"/>
    <numFmt numFmtId="166" formatCode="0&quot; x A4&quot;"/>
    <numFmt numFmtId="167" formatCode="0&quot; DNŮ&quot;"/>
  </numFmts>
  <fonts count="38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9"/>
      <name val="Arial"/>
      <family val="2"/>
      <charset val="238"/>
    </font>
    <font>
      <sz val="11"/>
      <name val="Arial"/>
      <family val="2"/>
      <charset val="238"/>
    </font>
    <font>
      <sz val="8"/>
      <name val="Arial CE"/>
      <charset val="238"/>
    </font>
    <font>
      <sz val="10"/>
      <name val="Arial"/>
      <family val="2"/>
      <charset val="238"/>
    </font>
    <font>
      <b/>
      <sz val="14"/>
      <name val="Arial CE"/>
      <charset val="238"/>
    </font>
    <font>
      <b/>
      <sz val="12"/>
      <name val="Arial CE"/>
      <charset val="238"/>
    </font>
    <font>
      <sz val="8"/>
      <name val="Arial CE"/>
      <family val="2"/>
      <charset val="238"/>
    </font>
    <font>
      <i/>
      <sz val="8"/>
      <name val="Arial CE"/>
      <family val="2"/>
      <charset val="238"/>
    </font>
    <font>
      <b/>
      <sz val="8"/>
      <name val="Arial CE"/>
      <charset val="238"/>
    </font>
    <font>
      <i/>
      <sz val="8"/>
      <name val="Arial CE"/>
      <charset val="238"/>
    </font>
    <font>
      <i/>
      <sz val="10"/>
      <name val="Arial CE"/>
      <charset val="238"/>
    </font>
    <font>
      <i/>
      <sz val="8"/>
      <name val="Arial"/>
      <family val="2"/>
      <charset val="238"/>
    </font>
    <font>
      <b/>
      <sz val="8"/>
      <color indexed="81"/>
      <name val="Tahoma"/>
      <family val="2"/>
      <charset val="238"/>
    </font>
    <font>
      <sz val="10"/>
      <name val="Arial CE"/>
      <charset val="238"/>
    </font>
    <font>
      <sz val="8"/>
      <color indexed="81"/>
      <name val="Tahoma"/>
      <family val="2"/>
      <charset val="238"/>
    </font>
    <font>
      <b/>
      <sz val="12"/>
      <name val="Arial"/>
      <family val="2"/>
      <charset val="238"/>
    </font>
    <font>
      <i/>
      <sz val="14"/>
      <name val="Arial CE"/>
      <charset val="238"/>
    </font>
    <font>
      <b/>
      <i/>
      <sz val="8"/>
      <name val="Arial"/>
      <family val="2"/>
      <charset val="238"/>
    </font>
    <font>
      <sz val="7"/>
      <name val="Arial CE"/>
      <charset val="238"/>
    </font>
    <font>
      <b/>
      <sz val="7"/>
      <name val="Arial"/>
      <family val="2"/>
      <charset val="238"/>
    </font>
    <font>
      <sz val="7"/>
      <name val="Arial"/>
      <family val="2"/>
      <charset val="238"/>
    </font>
    <font>
      <sz val="7"/>
      <color indexed="56"/>
      <name val="Arial CE"/>
      <charset val="238"/>
    </font>
    <font>
      <b/>
      <i/>
      <sz val="10"/>
      <name val="Arial CE"/>
      <charset val="238"/>
    </font>
    <font>
      <b/>
      <sz val="20"/>
      <name val="Arial"/>
      <family val="2"/>
      <charset val="238"/>
    </font>
    <font>
      <i/>
      <strike/>
      <sz val="8"/>
      <name val="Cambria"/>
      <family val="1"/>
      <charset val="238"/>
    </font>
    <font>
      <strike/>
      <sz val="8"/>
      <name val="Cambria"/>
      <family val="1"/>
      <charset val="238"/>
    </font>
    <font>
      <strike/>
      <sz val="7"/>
      <color indexed="56"/>
      <name val="Cambria"/>
      <family val="1"/>
      <charset val="238"/>
    </font>
    <font>
      <b/>
      <strike/>
      <sz val="8"/>
      <name val="Cambria"/>
      <family val="1"/>
      <charset val="238"/>
    </font>
    <font>
      <b/>
      <strike/>
      <sz val="12"/>
      <name val="Arial CE"/>
      <charset val="238"/>
    </font>
    <font>
      <b/>
      <sz val="10"/>
      <name val="Arial CE"/>
      <charset val="238"/>
    </font>
    <font>
      <b/>
      <sz val="9"/>
      <name val="Arial"/>
      <family val="2"/>
      <charset val="238"/>
    </font>
    <font>
      <sz val="8"/>
      <color rgb="FF00B0F0"/>
      <name val="Arial"/>
      <family val="2"/>
      <charset val="238"/>
    </font>
    <font>
      <sz val="10"/>
      <name val="Arial CE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indexed="43"/>
        <bgColor indexed="26"/>
      </patternFill>
    </fill>
    <fill>
      <patternFill patternType="solid">
        <fgColor indexed="42"/>
        <bgColor indexed="27"/>
      </patternFill>
    </fill>
    <fill>
      <patternFill patternType="solid">
        <fgColor rgb="FFFFC000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27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6" fillId="0" borderId="0"/>
  </cellStyleXfs>
  <cellXfs count="237">
    <xf numFmtId="0" fontId="0" fillId="0" borderId="0" xfId="0"/>
    <xf numFmtId="0" fontId="1" fillId="2" borderId="1" xfId="1" applyFont="1" applyFill="1" applyBorder="1" applyAlignment="1" applyProtection="1">
      <alignment horizontal="center" vertical="center" textRotation="90" wrapText="1" shrinkToFit="1"/>
      <protection locked="0"/>
    </xf>
    <xf numFmtId="49" fontId="1" fillId="2" borderId="1" xfId="1" applyNumberFormat="1" applyFont="1" applyFill="1" applyBorder="1" applyAlignment="1" applyProtection="1">
      <alignment horizontal="center" vertical="center" textRotation="90" wrapText="1" shrinkToFit="1"/>
      <protection locked="0"/>
    </xf>
    <xf numFmtId="1" fontId="10" fillId="0" borderId="1" xfId="1" applyNumberFormat="1" applyFont="1" applyBorder="1" applyAlignment="1" applyProtection="1">
      <alignment horizontal="center" vertical="center"/>
      <protection locked="0"/>
    </xf>
    <xf numFmtId="49" fontId="10" fillId="0" borderId="1" xfId="1" applyNumberFormat="1" applyFont="1" applyBorder="1" applyAlignment="1" applyProtection="1">
      <alignment horizontal="center" vertical="center"/>
      <protection locked="0"/>
    </xf>
    <xf numFmtId="1" fontId="1" fillId="2" borderId="2" xfId="1" applyNumberFormat="1" applyFont="1" applyFill="1" applyBorder="1" applyAlignment="1" applyProtection="1">
      <alignment horizontal="center" vertical="center" textRotation="90" wrapText="1"/>
      <protection locked="0"/>
    </xf>
    <xf numFmtId="0" fontId="6" fillId="0" borderId="0" xfId="1" applyFont="1" applyAlignment="1" applyProtection="1">
      <alignment vertical="center" wrapText="1"/>
      <protection locked="0"/>
    </xf>
    <xf numFmtId="0" fontId="6" fillId="0" borderId="0" xfId="1" applyFont="1" applyAlignment="1" applyProtection="1">
      <alignment horizontal="center" vertical="center" wrapText="1"/>
      <protection locked="0"/>
    </xf>
    <xf numFmtId="1" fontId="1" fillId="2" borderId="1" xfId="1" applyNumberFormat="1" applyFont="1" applyFill="1" applyBorder="1" applyAlignment="1" applyProtection="1">
      <alignment horizontal="center" vertical="center" textRotation="90" wrapText="1"/>
      <protection locked="0"/>
    </xf>
    <xf numFmtId="1" fontId="10" fillId="0" borderId="1" xfId="1" applyNumberFormat="1" applyFont="1" applyBorder="1" applyAlignment="1" applyProtection="1">
      <alignment horizontal="right" vertical="center"/>
      <protection locked="0"/>
    </xf>
    <xf numFmtId="0" fontId="10" fillId="0" borderId="1" xfId="1" applyFont="1" applyBorder="1" applyAlignment="1" applyProtection="1">
      <alignment horizontal="center" vertical="center"/>
      <protection locked="0"/>
    </xf>
    <xf numFmtId="49" fontId="6" fillId="0" borderId="0" xfId="1" applyNumberFormat="1" applyFont="1" applyAlignment="1" applyProtection="1">
      <alignment vertical="center" wrapText="1"/>
      <protection locked="0"/>
    </xf>
    <xf numFmtId="0" fontId="21" fillId="0" borderId="3" xfId="0" applyFont="1" applyBorder="1" applyAlignment="1" applyProtection="1">
      <alignment vertical="center" wrapText="1"/>
      <protection locked="0"/>
    </xf>
    <xf numFmtId="0" fontId="21" fillId="0" borderId="0" xfId="0" applyFont="1" applyAlignment="1" applyProtection="1">
      <alignment horizontal="right" vertical="center"/>
      <protection locked="0"/>
    </xf>
    <xf numFmtId="0" fontId="25" fillId="0" borderId="4" xfId="0" applyFont="1" applyBorder="1" applyAlignment="1" applyProtection="1">
      <alignment vertical="center"/>
      <protection locked="0"/>
    </xf>
    <xf numFmtId="0" fontId="13" fillId="0" borderId="0" xfId="0" applyFont="1" applyAlignment="1" applyProtection="1">
      <alignment vertical="center"/>
      <protection locked="0"/>
    </xf>
    <xf numFmtId="49" fontId="14" fillId="0" borderId="1" xfId="1" applyNumberFormat="1" applyFont="1" applyBorder="1" applyAlignment="1" applyProtection="1">
      <alignment horizontal="center" vertical="center"/>
      <protection locked="0"/>
    </xf>
    <xf numFmtId="49" fontId="1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11" fillId="0" borderId="1" xfId="0" applyFont="1" applyBorder="1" applyAlignment="1">
      <alignment horizontal="left" vertical="center" wrapText="1"/>
    </xf>
    <xf numFmtId="49" fontId="1" fillId="4" borderId="1" xfId="1" applyNumberFormat="1" applyFont="1" applyFill="1" applyBorder="1" applyAlignment="1" applyProtection="1">
      <alignment horizontal="center" vertical="center" textRotation="90" wrapText="1" shrinkToFit="1"/>
      <protection locked="0"/>
    </xf>
    <xf numFmtId="0" fontId="1" fillId="4" borderId="1" xfId="1" applyFont="1" applyFill="1" applyBorder="1" applyAlignment="1" applyProtection="1">
      <alignment horizontal="center" vertical="center" textRotation="90" wrapText="1" shrinkToFit="1"/>
      <protection locked="0"/>
    </xf>
    <xf numFmtId="1" fontId="9" fillId="0" borderId="1" xfId="1" applyNumberFormat="1" applyFont="1" applyBorder="1" applyAlignment="1" applyProtection="1">
      <alignment horizontal="right" vertical="center"/>
      <protection locked="0"/>
    </xf>
    <xf numFmtId="1" fontId="25" fillId="5" borderId="0" xfId="0" applyNumberFormat="1" applyFont="1" applyFill="1" applyAlignment="1" applyProtection="1">
      <alignment vertical="center"/>
      <protection locked="0"/>
    </xf>
    <xf numFmtId="1" fontId="13" fillId="0" borderId="0" xfId="0" applyNumberFormat="1" applyFont="1" applyAlignment="1" applyProtection="1">
      <alignment vertical="center"/>
      <protection locked="0"/>
    </xf>
    <xf numFmtId="1" fontId="20" fillId="6" borderId="1" xfId="1" applyNumberFormat="1" applyFont="1" applyFill="1" applyBorder="1" applyAlignment="1" applyProtection="1">
      <alignment vertical="center" wrapText="1"/>
      <protection locked="0"/>
    </xf>
    <xf numFmtId="1" fontId="10" fillId="0" borderId="2" xfId="1" applyNumberFormat="1" applyFont="1" applyBorder="1" applyAlignment="1" applyProtection="1">
      <alignment horizontal="center" vertical="center"/>
      <protection locked="0"/>
    </xf>
    <xf numFmtId="165" fontId="10" fillId="0" borderId="1" xfId="1" applyNumberFormat="1" applyFont="1" applyBorder="1" applyAlignment="1" applyProtection="1">
      <alignment horizontal="center" vertical="center"/>
      <protection locked="0"/>
    </xf>
    <xf numFmtId="165" fontId="9" fillId="0" borderId="1" xfId="1" applyNumberFormat="1" applyFont="1" applyBorder="1" applyAlignment="1" applyProtection="1">
      <alignment horizontal="center" vertical="center"/>
      <protection locked="0"/>
    </xf>
    <xf numFmtId="165" fontId="12" fillId="0" borderId="1" xfId="1" applyNumberFormat="1" applyFont="1" applyBorder="1" applyAlignment="1" applyProtection="1">
      <alignment horizontal="center" vertical="center"/>
      <protection locked="0"/>
    </xf>
    <xf numFmtId="49" fontId="12" fillId="0" borderId="1" xfId="0" applyNumberFormat="1" applyFont="1" applyBorder="1" applyAlignment="1">
      <alignment horizontal="center" vertical="center"/>
    </xf>
    <xf numFmtId="49" fontId="12" fillId="0" borderId="1" xfId="1" applyNumberFormat="1" applyFont="1" applyBorder="1" applyAlignment="1" applyProtection="1">
      <alignment horizontal="center" vertical="center"/>
      <protection locked="0"/>
    </xf>
    <xf numFmtId="0" fontId="23" fillId="2" borderId="1" xfId="1" applyFont="1" applyFill="1" applyBorder="1" applyAlignment="1" applyProtection="1">
      <alignment horizontal="right" vertical="center" textRotation="90" wrapText="1" shrinkToFit="1"/>
      <protection locked="0"/>
    </xf>
    <xf numFmtId="0" fontId="24" fillId="0" borderId="1" xfId="1" applyFont="1" applyBorder="1" applyAlignment="1" applyProtection="1">
      <alignment horizontal="center" vertical="center"/>
      <protection locked="0"/>
    </xf>
    <xf numFmtId="0" fontId="1" fillId="0" borderId="0" xfId="1" applyFont="1" applyAlignment="1" applyProtection="1">
      <alignment horizontal="center" vertical="center"/>
      <protection locked="0"/>
    </xf>
    <xf numFmtId="1" fontId="1" fillId="2" borderId="2" xfId="1" applyNumberFormat="1" applyFont="1" applyFill="1" applyBorder="1" applyAlignment="1" applyProtection="1">
      <alignment horizontal="center" vertical="center" wrapText="1"/>
      <protection locked="0"/>
    </xf>
    <xf numFmtId="1" fontId="1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1" applyFont="1" applyFill="1" applyBorder="1" applyAlignment="1" applyProtection="1">
      <alignment horizontal="center" vertical="center" wrapText="1"/>
      <protection locked="0"/>
    </xf>
    <xf numFmtId="0" fontId="1" fillId="2" borderId="1" xfId="1" applyFont="1" applyFill="1" applyBorder="1" applyAlignment="1" applyProtection="1">
      <alignment horizontal="left" vertical="center" wrapText="1"/>
      <protection locked="0"/>
    </xf>
    <xf numFmtId="1" fontId="14" fillId="2" borderId="1" xfId="1" applyNumberFormat="1" applyFont="1" applyFill="1" applyBorder="1" applyAlignment="1" applyProtection="1">
      <alignment horizontal="center" vertical="center" wrapText="1"/>
      <protection locked="0"/>
    </xf>
    <xf numFmtId="1" fontId="14" fillId="2" borderId="1" xfId="1" applyNumberFormat="1" applyFont="1" applyFill="1" applyBorder="1" applyAlignment="1" applyProtection="1">
      <alignment horizontal="right" vertical="center" wrapText="1"/>
      <protection locked="0"/>
    </xf>
    <xf numFmtId="0" fontId="23" fillId="2" borderId="1" xfId="1" applyFont="1" applyFill="1" applyBorder="1" applyAlignment="1" applyProtection="1">
      <alignment horizontal="right" vertical="center" wrapText="1"/>
      <protection locked="0"/>
    </xf>
    <xf numFmtId="0" fontId="1" fillId="0" borderId="0" xfId="1" applyFont="1" applyAlignment="1" applyProtection="1">
      <alignment vertical="center"/>
      <protection locked="0"/>
    </xf>
    <xf numFmtId="0" fontId="1" fillId="7" borderId="0" xfId="1" applyFont="1" applyFill="1" applyAlignment="1" applyProtection="1">
      <alignment vertical="center"/>
      <protection locked="0"/>
    </xf>
    <xf numFmtId="0" fontId="11" fillId="8" borderId="1" xfId="0" applyFont="1" applyFill="1" applyBorder="1" applyAlignment="1">
      <alignment horizontal="left" vertical="center" wrapText="1"/>
    </xf>
    <xf numFmtId="0" fontId="11" fillId="9" borderId="1" xfId="0" applyFont="1" applyFill="1" applyBorder="1" applyAlignment="1">
      <alignment horizontal="left" vertical="center" wrapText="1"/>
    </xf>
    <xf numFmtId="165" fontId="10" fillId="9" borderId="1" xfId="1" applyNumberFormat="1" applyFont="1" applyFill="1" applyBorder="1" applyAlignment="1" applyProtection="1">
      <alignment horizontal="center" vertical="center"/>
      <protection locked="0"/>
    </xf>
    <xf numFmtId="165" fontId="12" fillId="8" borderId="1" xfId="1" applyNumberFormat="1" applyFont="1" applyFill="1" applyBorder="1" applyAlignment="1" applyProtection="1">
      <alignment horizontal="center" vertical="center"/>
      <protection locked="0"/>
    </xf>
    <xf numFmtId="1" fontId="1" fillId="0" borderId="2" xfId="1" applyNumberFormat="1" applyFont="1" applyBorder="1" applyAlignment="1" applyProtection="1">
      <alignment horizontal="center" vertical="center" wrapText="1"/>
      <protection locked="0"/>
    </xf>
    <xf numFmtId="1" fontId="1" fillId="0" borderId="1" xfId="1" applyNumberFormat="1" applyFont="1" applyBorder="1" applyAlignment="1" applyProtection="1">
      <alignment horizontal="center" vertical="center" wrapText="1"/>
      <protection locked="0"/>
    </xf>
    <xf numFmtId="49" fontId="1" fillId="0" borderId="1" xfId="1" applyNumberFormat="1" applyFont="1" applyBorder="1" applyAlignment="1" applyProtection="1">
      <alignment horizontal="center" vertical="center" wrapText="1"/>
      <protection locked="0"/>
    </xf>
    <xf numFmtId="0" fontId="1" fillId="0" borderId="1" xfId="1" applyFont="1" applyBorder="1" applyAlignment="1" applyProtection="1">
      <alignment horizontal="center" vertical="center" wrapText="1"/>
      <protection locked="0"/>
    </xf>
    <xf numFmtId="0" fontId="1" fillId="0" borderId="1" xfId="1" applyFont="1" applyBorder="1" applyAlignment="1" applyProtection="1">
      <alignment horizontal="left" vertical="center" wrapText="1"/>
      <protection locked="0"/>
    </xf>
    <xf numFmtId="1" fontId="14" fillId="0" borderId="1" xfId="1" applyNumberFormat="1" applyFont="1" applyBorder="1" applyAlignment="1" applyProtection="1">
      <alignment horizontal="center" vertical="center" wrapText="1"/>
      <protection locked="0"/>
    </xf>
    <xf numFmtId="1" fontId="14" fillId="0" borderId="1" xfId="1" applyNumberFormat="1" applyFont="1" applyBorder="1" applyAlignment="1" applyProtection="1">
      <alignment horizontal="right" vertical="center" wrapText="1"/>
      <protection locked="0"/>
    </xf>
    <xf numFmtId="0" fontId="23" fillId="0" borderId="1" xfId="1" applyFont="1" applyBorder="1" applyAlignment="1" applyProtection="1">
      <alignment horizontal="right" vertical="center" wrapText="1"/>
      <protection locked="0"/>
    </xf>
    <xf numFmtId="165" fontId="12" fillId="9" borderId="1" xfId="1" applyNumberFormat="1" applyFont="1" applyFill="1" applyBorder="1" applyAlignment="1" applyProtection="1">
      <alignment horizontal="center" vertical="center"/>
      <protection locked="0"/>
    </xf>
    <xf numFmtId="165" fontId="5" fillId="0" borderId="1" xfId="1" applyNumberFormat="1" applyFont="1" applyBorder="1" applyAlignment="1" applyProtection="1">
      <alignment horizontal="center" vertical="center"/>
      <protection locked="0"/>
    </xf>
    <xf numFmtId="165" fontId="5" fillId="8" borderId="1" xfId="1" applyNumberFormat="1" applyFont="1" applyFill="1" applyBorder="1" applyAlignment="1" applyProtection="1">
      <alignment horizontal="center" vertical="center"/>
      <protection locked="0"/>
    </xf>
    <xf numFmtId="165" fontId="5" fillId="9" borderId="1" xfId="1" applyNumberFormat="1" applyFont="1" applyFill="1" applyBorder="1" applyAlignment="1" applyProtection="1">
      <alignment horizontal="center" vertical="center"/>
      <protection locked="0"/>
    </xf>
    <xf numFmtId="1" fontId="20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14" fillId="0" borderId="5" xfId="1" applyFont="1" applyBorder="1" applyAlignment="1" applyProtection="1">
      <alignment horizontal="center" vertical="center" wrapText="1"/>
      <protection locked="0"/>
    </xf>
    <xf numFmtId="164" fontId="14" fillId="0" borderId="6" xfId="1" applyNumberFormat="1" applyFont="1" applyBorder="1" applyAlignment="1" applyProtection="1">
      <alignment horizontal="center" vertical="center"/>
      <protection locked="0"/>
    </xf>
    <xf numFmtId="1" fontId="10" fillId="0" borderId="7" xfId="1" applyNumberFormat="1" applyFont="1" applyBorder="1" applyAlignment="1" applyProtection="1">
      <alignment horizontal="center" vertical="center"/>
      <protection locked="0"/>
    </xf>
    <xf numFmtId="1" fontId="10" fillId="0" borderId="8" xfId="1" applyNumberFormat="1" applyFont="1" applyBorder="1" applyAlignment="1" applyProtection="1">
      <alignment horizontal="center" vertical="center"/>
      <protection locked="0"/>
    </xf>
    <xf numFmtId="49" fontId="10" fillId="0" borderId="8" xfId="1" applyNumberFormat="1" applyFont="1" applyBorder="1" applyAlignment="1" applyProtection="1">
      <alignment horizontal="center" vertical="center"/>
      <protection locked="0"/>
    </xf>
    <xf numFmtId="49" fontId="14" fillId="0" borderId="8" xfId="1" applyNumberFormat="1" applyFont="1" applyBorder="1" applyAlignment="1" applyProtection="1">
      <alignment horizontal="center" vertical="center"/>
      <protection locked="0"/>
    </xf>
    <xf numFmtId="49" fontId="12" fillId="0" borderId="8" xfId="1" applyNumberFormat="1" applyFont="1" applyBorder="1" applyAlignment="1" applyProtection="1">
      <alignment horizontal="center" vertical="center"/>
      <protection locked="0"/>
    </xf>
    <xf numFmtId="0" fontId="10" fillId="0" borderId="8" xfId="1" applyFont="1" applyBorder="1" applyAlignment="1" applyProtection="1">
      <alignment horizontal="center" vertical="center"/>
      <protection locked="0"/>
    </xf>
    <xf numFmtId="0" fontId="11" fillId="0" borderId="8" xfId="0" applyFont="1" applyBorder="1" applyAlignment="1">
      <alignment horizontal="left" vertical="center" wrapText="1"/>
    </xf>
    <xf numFmtId="165" fontId="9" fillId="0" borderId="8" xfId="1" applyNumberFormat="1" applyFont="1" applyBorder="1" applyAlignment="1" applyProtection="1">
      <alignment horizontal="center" vertical="center"/>
      <protection locked="0"/>
    </xf>
    <xf numFmtId="1" fontId="9" fillId="0" borderId="8" xfId="1" applyNumberFormat="1" applyFont="1" applyBorder="1" applyAlignment="1" applyProtection="1">
      <alignment horizontal="right" vertical="center"/>
      <protection locked="0"/>
    </xf>
    <xf numFmtId="0" fontId="24" fillId="0" borderId="8" xfId="1" applyFont="1" applyBorder="1" applyAlignment="1" applyProtection="1">
      <alignment horizontal="center" vertical="center"/>
      <protection locked="0"/>
    </xf>
    <xf numFmtId="164" fontId="14" fillId="0" borderId="9" xfId="1" applyNumberFormat="1" applyFont="1" applyBorder="1" applyAlignment="1" applyProtection="1">
      <alignment horizontal="center" vertical="center"/>
      <protection locked="0"/>
    </xf>
    <xf numFmtId="1" fontId="10" fillId="9" borderId="1" xfId="1" applyNumberFormat="1" applyFont="1" applyFill="1" applyBorder="1" applyAlignment="1" applyProtection="1">
      <alignment horizontal="center" vertical="center"/>
      <protection locked="0"/>
    </xf>
    <xf numFmtId="49" fontId="10" fillId="8" borderId="1" xfId="1" applyNumberFormat="1" applyFont="1" applyFill="1" applyBorder="1" applyAlignment="1" applyProtection="1">
      <alignment horizontal="center" vertical="center"/>
      <protection locked="0"/>
    </xf>
    <xf numFmtId="166" fontId="1" fillId="2" borderId="10" xfId="1" applyNumberFormat="1" applyFont="1" applyFill="1" applyBorder="1" applyAlignment="1" applyProtection="1">
      <alignment horizontal="center" vertical="center" wrapText="1"/>
      <protection locked="0"/>
    </xf>
    <xf numFmtId="14" fontId="14" fillId="2" borderId="5" xfId="1" applyNumberFormat="1" applyFont="1" applyFill="1" applyBorder="1" applyAlignment="1" applyProtection="1">
      <alignment horizontal="center" vertical="center" wrapText="1"/>
      <protection locked="0"/>
    </xf>
    <xf numFmtId="0" fontId="26" fillId="2" borderId="1" xfId="1" applyFont="1" applyFill="1" applyBorder="1" applyAlignment="1" applyProtection="1">
      <alignment horizontal="center" vertical="center" wrapText="1"/>
      <protection locked="0"/>
    </xf>
    <xf numFmtId="0" fontId="8" fillId="0" borderId="11" xfId="0" applyFont="1" applyBorder="1" applyAlignment="1" applyProtection="1">
      <alignment horizontal="left" vertical="center"/>
      <protection locked="0"/>
    </xf>
    <xf numFmtId="0" fontId="8" fillId="0" borderId="4" xfId="0" applyFont="1" applyBorder="1" applyAlignment="1" applyProtection="1">
      <alignment horizontal="left" vertical="center"/>
      <protection locked="0"/>
    </xf>
    <xf numFmtId="0" fontId="18" fillId="0" borderId="4" xfId="1" applyFont="1" applyBorder="1" applyAlignment="1" applyProtection="1">
      <alignment horizontal="left" vertical="center"/>
      <protection locked="0"/>
    </xf>
    <xf numFmtId="0" fontId="18" fillId="0" borderId="12" xfId="1" applyFont="1" applyBorder="1" applyAlignment="1" applyProtection="1">
      <alignment horizontal="left" vertical="center"/>
      <protection locked="0"/>
    </xf>
    <xf numFmtId="0" fontId="25" fillId="0" borderId="11" xfId="0" applyFont="1" applyBorder="1" applyAlignment="1" applyProtection="1">
      <alignment vertical="center"/>
      <protection locked="0"/>
    </xf>
    <xf numFmtId="1" fontId="25" fillId="0" borderId="13" xfId="0" applyNumberFormat="1" applyFont="1" applyBorder="1" applyAlignment="1" applyProtection="1">
      <alignment vertical="center"/>
      <protection locked="0"/>
    </xf>
    <xf numFmtId="49" fontId="8" fillId="0" borderId="14" xfId="1" applyNumberFormat="1" applyFont="1" applyBorder="1" applyAlignment="1" applyProtection="1">
      <alignment horizontal="left" vertical="center"/>
      <protection locked="0"/>
    </xf>
    <xf numFmtId="49" fontId="8" fillId="0" borderId="4" xfId="1" applyNumberFormat="1" applyFont="1" applyBorder="1" applyAlignment="1" applyProtection="1">
      <alignment horizontal="left" vertical="center"/>
      <protection locked="0"/>
    </xf>
    <xf numFmtId="49" fontId="1" fillId="0" borderId="0" xfId="1" applyNumberFormat="1" applyFont="1" applyAlignment="1" applyProtection="1">
      <alignment horizontal="center" vertical="center"/>
      <protection locked="0"/>
    </xf>
    <xf numFmtId="0" fontId="1" fillId="0" borderId="0" xfId="1" applyFont="1" applyAlignment="1" applyProtection="1">
      <alignment horizontal="left" vertical="center" wrapText="1"/>
      <protection locked="0"/>
    </xf>
    <xf numFmtId="1" fontId="14" fillId="0" borderId="0" xfId="1" applyNumberFormat="1" applyFont="1" applyAlignment="1" applyProtection="1">
      <alignment vertical="center"/>
      <protection locked="0"/>
    </xf>
    <xf numFmtId="0" fontId="23" fillId="0" borderId="0" xfId="1" applyFont="1" applyAlignment="1" applyProtection="1">
      <alignment horizontal="right" vertical="center"/>
      <protection locked="0"/>
    </xf>
    <xf numFmtId="0" fontId="14" fillId="0" borderId="0" xfId="1" applyFont="1" applyAlignment="1" applyProtection="1">
      <alignment horizontal="center" vertical="center"/>
      <protection locked="0"/>
    </xf>
    <xf numFmtId="0" fontId="1" fillId="0" borderId="12" xfId="1" applyFont="1" applyBorder="1" applyAlignment="1" applyProtection="1">
      <alignment horizontal="center" vertical="center"/>
      <protection locked="0"/>
    </xf>
    <xf numFmtId="0" fontId="13" fillId="0" borderId="12" xfId="0" applyFont="1" applyBorder="1" applyAlignment="1">
      <alignment vertical="center"/>
    </xf>
    <xf numFmtId="1" fontId="13" fillId="0" borderId="15" xfId="0" applyNumberFormat="1" applyFont="1" applyBorder="1" applyAlignment="1">
      <alignment vertical="center"/>
    </xf>
    <xf numFmtId="0" fontId="1" fillId="0" borderId="4" xfId="1" applyFont="1" applyBorder="1" applyAlignment="1" applyProtection="1">
      <alignment horizontal="center" vertical="center"/>
      <protection locked="0"/>
    </xf>
    <xf numFmtId="0" fontId="20" fillId="0" borderId="4" xfId="1" applyFont="1" applyBorder="1" applyAlignment="1" applyProtection="1">
      <alignment vertical="center"/>
      <protection locked="0"/>
    </xf>
    <xf numFmtId="1" fontId="20" fillId="0" borderId="0" xfId="1" applyNumberFormat="1" applyFont="1" applyAlignment="1" applyProtection="1">
      <alignment vertical="center"/>
      <protection locked="0"/>
    </xf>
    <xf numFmtId="0" fontId="4" fillId="0" borderId="0" xfId="1" applyFont="1" applyAlignment="1" applyProtection="1">
      <alignment vertical="center"/>
      <protection locked="0"/>
    </xf>
    <xf numFmtId="0" fontId="4" fillId="0" borderId="4" xfId="1" applyFont="1" applyBorder="1" applyAlignment="1" applyProtection="1">
      <alignment vertical="center"/>
      <protection locked="0"/>
    </xf>
    <xf numFmtId="0" fontId="4" fillId="0" borderId="11" xfId="1" applyFont="1" applyBorder="1" applyAlignment="1" applyProtection="1">
      <alignment vertical="center"/>
      <protection locked="0"/>
    </xf>
    <xf numFmtId="1" fontId="4" fillId="0" borderId="13" xfId="1" applyNumberFormat="1" applyFont="1" applyBorder="1" applyAlignment="1" applyProtection="1">
      <alignment vertical="center"/>
      <protection locked="0"/>
    </xf>
    <xf numFmtId="0" fontId="13" fillId="0" borderId="16" xfId="0" applyFont="1" applyBorder="1" applyAlignment="1" applyProtection="1">
      <alignment horizontal="center" vertical="center" wrapText="1"/>
      <protection locked="0"/>
    </xf>
    <xf numFmtId="0" fontId="19" fillId="0" borderId="0" xfId="0" applyFont="1" applyAlignment="1" applyProtection="1">
      <alignment horizontal="center" vertical="center"/>
      <protection locked="0"/>
    </xf>
    <xf numFmtId="1" fontId="20" fillId="3" borderId="17" xfId="1" applyNumberFormat="1" applyFont="1" applyFill="1" applyBorder="1" applyAlignment="1" applyProtection="1">
      <alignment vertical="center" wrapText="1"/>
      <protection locked="0"/>
    </xf>
    <xf numFmtId="1" fontId="20" fillId="10" borderId="17" xfId="1" applyNumberFormat="1" applyFont="1" applyFill="1" applyBorder="1" applyAlignment="1" applyProtection="1">
      <alignment vertical="center" wrapText="1"/>
      <protection locked="0"/>
    </xf>
    <xf numFmtId="49" fontId="22" fillId="3" borderId="17" xfId="1" applyNumberFormat="1" applyFont="1" applyFill="1" applyBorder="1" applyAlignment="1" applyProtection="1">
      <alignment horizontal="center" vertical="center" wrapText="1"/>
      <protection locked="0"/>
    </xf>
    <xf numFmtId="0" fontId="20" fillId="3" borderId="18" xfId="1" applyFont="1" applyFill="1" applyBorder="1" applyAlignment="1" applyProtection="1">
      <alignment horizontal="center" vertical="center" wrapText="1"/>
      <protection locked="0"/>
    </xf>
    <xf numFmtId="0" fontId="1" fillId="0" borderId="0" xfId="1" applyFont="1" applyAlignment="1" applyProtection="1">
      <alignment horizontal="center" vertical="center" textRotation="90"/>
      <protection locked="0"/>
    </xf>
    <xf numFmtId="0" fontId="14" fillId="4" borderId="6" xfId="1" applyFont="1" applyFill="1" applyBorder="1" applyAlignment="1" applyProtection="1">
      <alignment horizontal="center" vertical="center" textRotation="90" wrapText="1" shrinkToFit="1"/>
      <protection locked="0"/>
    </xf>
    <xf numFmtId="1" fontId="20" fillId="3" borderId="17" xfId="1" applyNumberFormat="1" applyFont="1" applyFill="1" applyBorder="1" applyAlignment="1" applyProtection="1">
      <alignment horizontal="center" vertical="center" wrapText="1"/>
      <protection locked="0"/>
    </xf>
    <xf numFmtId="0" fontId="2" fillId="3" borderId="17" xfId="1" applyFont="1" applyFill="1" applyBorder="1" applyAlignment="1" applyProtection="1">
      <alignment horizontal="left" vertical="center" wrapText="1"/>
      <protection locked="0"/>
    </xf>
    <xf numFmtId="49" fontId="9" fillId="0" borderId="1" xfId="1" applyNumberFormat="1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wrapText="1"/>
    </xf>
    <xf numFmtId="1" fontId="14" fillId="0" borderId="0" xfId="1" applyNumberFormat="1" applyFont="1" applyAlignment="1" applyProtection="1">
      <alignment horizontal="center" vertical="center"/>
      <protection locked="0"/>
    </xf>
    <xf numFmtId="0" fontId="1" fillId="0" borderId="0" xfId="1" applyFont="1" applyProtection="1">
      <protection locked="0"/>
    </xf>
    <xf numFmtId="0" fontId="34" fillId="0" borderId="0" xfId="1" applyFont="1" applyAlignment="1" applyProtection="1">
      <alignment vertical="center"/>
      <protection locked="0"/>
    </xf>
    <xf numFmtId="1" fontId="27" fillId="0" borderId="2" xfId="1" applyNumberFormat="1" applyFont="1" applyBorder="1" applyAlignment="1" applyProtection="1">
      <alignment horizontal="center" vertical="center"/>
      <protection locked="0"/>
    </xf>
    <xf numFmtId="1" fontId="27" fillId="0" borderId="1" xfId="1" applyNumberFormat="1" applyFont="1" applyBorder="1" applyAlignment="1" applyProtection="1">
      <alignment horizontal="center" vertical="center"/>
      <protection locked="0"/>
    </xf>
    <xf numFmtId="49" fontId="27" fillId="0" borderId="1" xfId="1" applyNumberFormat="1" applyFont="1" applyBorder="1" applyAlignment="1" applyProtection="1">
      <alignment horizontal="center" vertical="center"/>
      <protection locked="0"/>
    </xf>
    <xf numFmtId="49" fontId="27" fillId="0" borderId="1" xfId="0" applyNumberFormat="1" applyFont="1" applyBorder="1" applyAlignment="1">
      <alignment horizontal="center" vertical="center"/>
    </xf>
    <xf numFmtId="0" fontId="27" fillId="0" borderId="1" xfId="1" applyFont="1" applyBorder="1" applyAlignment="1" applyProtection="1">
      <alignment horizontal="center" vertical="center"/>
      <protection locked="0"/>
    </xf>
    <xf numFmtId="0" fontId="29" fillId="0" borderId="1" xfId="1" applyFont="1" applyBorder="1" applyAlignment="1" applyProtection="1">
      <alignment horizontal="center" vertical="center"/>
      <protection locked="0"/>
    </xf>
    <xf numFmtId="49" fontId="27" fillId="8" borderId="1" xfId="1" applyNumberFormat="1" applyFont="1" applyFill="1" applyBorder="1" applyAlignment="1" applyProtection="1">
      <alignment horizontal="center" vertical="center"/>
      <protection locked="0"/>
    </xf>
    <xf numFmtId="0" fontId="30" fillId="8" borderId="1" xfId="0" applyFont="1" applyFill="1" applyBorder="1" applyAlignment="1">
      <alignment horizontal="left" vertical="center" wrapText="1"/>
    </xf>
    <xf numFmtId="165" fontId="27" fillId="8" borderId="1" xfId="1" applyNumberFormat="1" applyFont="1" applyFill="1" applyBorder="1" applyAlignment="1" applyProtection="1">
      <alignment horizontal="center" vertical="center"/>
      <protection locked="0"/>
    </xf>
    <xf numFmtId="165" fontId="28" fillId="8" borderId="1" xfId="1" applyNumberFormat="1" applyFont="1" applyFill="1" applyBorder="1" applyAlignment="1" applyProtection="1">
      <alignment horizontal="center" vertical="center"/>
      <protection locked="0"/>
    </xf>
    <xf numFmtId="1" fontId="28" fillId="0" borderId="1" xfId="1" applyNumberFormat="1" applyFont="1" applyBorder="1" applyAlignment="1" applyProtection="1">
      <alignment horizontal="right" vertical="center"/>
      <protection locked="0"/>
    </xf>
    <xf numFmtId="0" fontId="30" fillId="0" borderId="1" xfId="0" applyFont="1" applyBorder="1" applyAlignment="1">
      <alignment horizontal="left" vertical="center" wrapText="1"/>
    </xf>
    <xf numFmtId="165" fontId="27" fillId="0" borderId="1" xfId="1" applyNumberFormat="1" applyFont="1" applyBorder="1" applyAlignment="1" applyProtection="1">
      <alignment horizontal="center" vertical="center"/>
      <protection locked="0"/>
    </xf>
    <xf numFmtId="165" fontId="28" fillId="0" borderId="1" xfId="1" applyNumberFormat="1" applyFont="1" applyBorder="1" applyAlignment="1" applyProtection="1">
      <alignment horizontal="center" vertical="center"/>
      <protection locked="0"/>
    </xf>
    <xf numFmtId="0" fontId="31" fillId="0" borderId="11" xfId="0" applyFont="1" applyBorder="1" applyAlignment="1" applyProtection="1">
      <alignment horizontal="left" vertical="center"/>
      <protection locked="0"/>
    </xf>
    <xf numFmtId="49" fontId="1" fillId="0" borderId="0" xfId="1" applyNumberFormat="1" applyFont="1" applyAlignment="1" applyProtection="1">
      <alignment vertical="center"/>
      <protection locked="0"/>
    </xf>
    <xf numFmtId="0" fontId="1" fillId="0" borderId="29" xfId="1" applyFont="1" applyBorder="1" applyAlignment="1" applyProtection="1">
      <alignment vertical="center"/>
      <protection locked="0"/>
    </xf>
    <xf numFmtId="0" fontId="1" fillId="0" borderId="30" xfId="1" applyFont="1" applyBorder="1" applyAlignment="1" applyProtection="1">
      <alignment horizontal="center" vertical="center"/>
      <protection locked="0"/>
    </xf>
    <xf numFmtId="0" fontId="1" fillId="0" borderId="30" xfId="1" applyFont="1" applyBorder="1" applyAlignment="1" applyProtection="1">
      <alignment horizontal="left" vertical="center" wrapText="1"/>
      <protection locked="0"/>
    </xf>
    <xf numFmtId="1" fontId="14" fillId="0" borderId="30" xfId="1" applyNumberFormat="1" applyFont="1" applyBorder="1" applyAlignment="1" applyProtection="1">
      <alignment horizontal="center" vertical="center"/>
      <protection locked="0"/>
    </xf>
    <xf numFmtId="0" fontId="1" fillId="0" borderId="31" xfId="1" applyFont="1" applyBorder="1" applyAlignment="1" applyProtection="1">
      <alignment vertical="center"/>
      <protection locked="0"/>
    </xf>
    <xf numFmtId="0" fontId="1" fillId="0" borderId="32" xfId="1" applyFont="1" applyBorder="1" applyAlignment="1" applyProtection="1">
      <alignment vertical="center"/>
      <protection locked="0"/>
    </xf>
    <xf numFmtId="0" fontId="1" fillId="0" borderId="33" xfId="1" applyFont="1" applyBorder="1" applyAlignment="1" applyProtection="1">
      <alignment vertical="center"/>
      <protection locked="0"/>
    </xf>
    <xf numFmtId="0" fontId="4" fillId="0" borderId="32" xfId="1" applyFont="1" applyBorder="1" applyAlignment="1" applyProtection="1">
      <alignment vertical="center"/>
      <protection locked="0"/>
    </xf>
    <xf numFmtId="0" fontId="4" fillId="0" borderId="33" xfId="1" applyFont="1" applyBorder="1" applyAlignment="1" applyProtection="1">
      <alignment vertical="center"/>
      <protection locked="0"/>
    </xf>
    <xf numFmtId="0" fontId="1" fillId="0" borderId="33" xfId="1" applyFont="1" applyBorder="1" applyAlignment="1" applyProtection="1">
      <alignment horizontal="left" vertical="center"/>
      <protection locked="0"/>
    </xf>
    <xf numFmtId="0" fontId="1" fillId="0" borderId="34" xfId="1" applyFont="1" applyBorder="1" applyAlignment="1" applyProtection="1">
      <alignment vertical="center"/>
      <protection locked="0"/>
    </xf>
    <xf numFmtId="0" fontId="1" fillId="0" borderId="35" xfId="1" applyFont="1" applyBorder="1" applyAlignment="1" applyProtection="1">
      <alignment horizontal="center" vertical="center"/>
      <protection locked="0"/>
    </xf>
    <xf numFmtId="0" fontId="1" fillId="0" borderId="35" xfId="1" applyFont="1" applyBorder="1" applyAlignment="1" applyProtection="1">
      <alignment horizontal="left" vertical="center" wrapText="1"/>
      <protection locked="0"/>
    </xf>
    <xf numFmtId="167" fontId="33" fillId="0" borderId="35" xfId="1" applyNumberFormat="1" applyFont="1" applyBorder="1" applyAlignment="1">
      <alignment horizontal="center" vertical="center"/>
    </xf>
    <xf numFmtId="0" fontId="1" fillId="0" borderId="36" xfId="1" applyFont="1" applyBorder="1" applyAlignment="1" applyProtection="1">
      <alignment horizontal="left" vertical="center"/>
      <protection locked="0"/>
    </xf>
    <xf numFmtId="0" fontId="13" fillId="0" borderId="0" xfId="0" applyFont="1" applyAlignment="1" applyProtection="1">
      <alignment horizontal="center" vertical="center"/>
      <protection locked="0"/>
    </xf>
    <xf numFmtId="0" fontId="3" fillId="0" borderId="39" xfId="1" applyFont="1" applyBorder="1" applyAlignment="1" applyProtection="1">
      <alignment horizontal="left" vertical="center" wrapText="1"/>
      <protection locked="0"/>
    </xf>
    <xf numFmtId="0" fontId="1" fillId="0" borderId="41" xfId="1" applyFont="1" applyBorder="1" applyAlignment="1" applyProtection="1">
      <alignment horizontal="left" vertical="center" wrapText="1"/>
      <protection locked="0"/>
    </xf>
    <xf numFmtId="49" fontId="8" fillId="0" borderId="42" xfId="1" applyNumberFormat="1" applyFont="1" applyBorder="1" applyAlignment="1" applyProtection="1">
      <alignment horizontal="left" vertical="center"/>
      <protection locked="0"/>
    </xf>
    <xf numFmtId="0" fontId="8" fillId="0" borderId="42" xfId="0" applyFont="1" applyBorder="1" applyAlignment="1" applyProtection="1">
      <alignment horizontal="left" vertical="center"/>
      <protection locked="0"/>
    </xf>
    <xf numFmtId="0" fontId="18" fillId="0" borderId="43" xfId="1" applyFont="1" applyBorder="1" applyAlignment="1" applyProtection="1">
      <alignment horizontal="center" vertical="center"/>
      <protection locked="0"/>
    </xf>
    <xf numFmtId="0" fontId="3" fillId="0" borderId="41" xfId="1" applyFont="1" applyBorder="1" applyAlignment="1" applyProtection="1">
      <alignment horizontal="left" vertical="center" wrapText="1"/>
      <protection locked="0"/>
    </xf>
    <xf numFmtId="0" fontId="18" fillId="0" borderId="42" xfId="1" applyFont="1" applyBorder="1" applyAlignment="1" applyProtection="1">
      <alignment horizontal="left" vertical="center"/>
      <protection locked="0"/>
    </xf>
    <xf numFmtId="0" fontId="8" fillId="0" borderId="43" xfId="0" applyFont="1" applyBorder="1" applyAlignment="1" applyProtection="1">
      <alignment horizontal="center" vertical="center"/>
      <protection locked="0"/>
    </xf>
    <xf numFmtId="0" fontId="1" fillId="0" borderId="44" xfId="1" applyFont="1" applyBorder="1" applyAlignment="1" applyProtection="1">
      <alignment horizontal="left" vertical="center" wrapText="1"/>
      <protection locked="0"/>
    </xf>
    <xf numFmtId="49" fontId="32" fillId="0" borderId="45" xfId="1" applyNumberFormat="1" applyFont="1" applyBorder="1" applyAlignment="1" applyProtection="1">
      <alignment vertical="center"/>
      <protection locked="0"/>
    </xf>
    <xf numFmtId="49" fontId="35" fillId="0" borderId="41" xfId="1" applyNumberFormat="1" applyFont="1" applyBorder="1" applyAlignment="1" applyProtection="1">
      <alignment horizontal="center" vertical="center"/>
      <protection locked="0"/>
    </xf>
    <xf numFmtId="0" fontId="0" fillId="0" borderId="41" xfId="0" applyBorder="1" applyAlignment="1" applyProtection="1">
      <alignment horizontal="left" vertical="center" wrapText="1"/>
      <protection locked="0"/>
    </xf>
    <xf numFmtId="0" fontId="18" fillId="0" borderId="42" xfId="1" applyFont="1" applyBorder="1" applyAlignment="1" applyProtection="1">
      <alignment horizontal="center" vertical="center"/>
      <protection locked="0"/>
    </xf>
    <xf numFmtId="0" fontId="8" fillId="0" borderId="42" xfId="0" applyFont="1" applyBorder="1" applyAlignment="1" applyProtection="1">
      <alignment horizontal="center" vertical="center"/>
      <protection locked="0"/>
    </xf>
    <xf numFmtId="0" fontId="1" fillId="0" borderId="30" xfId="1" applyFont="1" applyBorder="1" applyAlignment="1" applyProtection="1">
      <alignment vertical="center"/>
      <protection locked="0"/>
    </xf>
    <xf numFmtId="0" fontId="4" fillId="0" borderId="35" xfId="1" applyFont="1" applyBorder="1" applyAlignment="1" applyProtection="1">
      <alignment vertical="center"/>
      <protection locked="0"/>
    </xf>
    <xf numFmtId="0" fontId="4" fillId="0" borderId="36" xfId="1" applyFont="1" applyBorder="1" applyAlignment="1" applyProtection="1">
      <alignment vertical="center"/>
      <protection locked="0"/>
    </xf>
    <xf numFmtId="49" fontId="0" fillId="0" borderId="4" xfId="0" applyNumberFormat="1" applyBorder="1" applyAlignment="1" applyProtection="1">
      <alignment horizontal="center" vertical="center" wrapText="1"/>
      <protection locked="0"/>
    </xf>
    <xf numFmtId="49" fontId="35" fillId="0" borderId="4" xfId="1" applyNumberFormat="1" applyFont="1" applyBorder="1" applyAlignment="1" applyProtection="1">
      <alignment horizontal="center" vertical="center"/>
      <protection locked="0"/>
    </xf>
    <xf numFmtId="3" fontId="18" fillId="0" borderId="40" xfId="1" applyNumberFormat="1" applyFont="1" applyBorder="1" applyAlignment="1" applyProtection="1">
      <alignment horizontal="left" vertical="center"/>
      <protection locked="0"/>
    </xf>
    <xf numFmtId="0" fontId="18" fillId="0" borderId="30" xfId="1" applyFont="1" applyBorder="1" applyAlignment="1" applyProtection="1">
      <alignment horizontal="left" vertical="center" wrapText="1"/>
      <protection locked="0"/>
    </xf>
    <xf numFmtId="0" fontId="32" fillId="0" borderId="35" xfId="0" applyFont="1" applyBorder="1" applyAlignment="1" applyProtection="1">
      <alignment horizontal="left" vertical="center" shrinkToFit="1"/>
      <protection locked="0"/>
    </xf>
    <xf numFmtId="49" fontId="18" fillId="0" borderId="42" xfId="1" applyNumberFormat="1" applyFont="1" applyBorder="1" applyAlignment="1" applyProtection="1">
      <alignment horizontal="left" vertical="center"/>
      <protection locked="0"/>
    </xf>
    <xf numFmtId="0" fontId="18" fillId="0" borderId="42" xfId="0" applyFont="1" applyBorder="1" applyAlignment="1" applyProtection="1">
      <alignment horizontal="left" vertical="center"/>
      <protection locked="0"/>
    </xf>
    <xf numFmtId="0" fontId="18" fillId="0" borderId="42" xfId="0" applyFont="1" applyBorder="1" applyAlignment="1" applyProtection="1">
      <alignment horizontal="center" vertical="center"/>
      <protection locked="0"/>
    </xf>
    <xf numFmtId="0" fontId="18" fillId="0" borderId="43" xfId="0" applyFont="1" applyBorder="1" applyAlignment="1" applyProtection="1">
      <alignment horizontal="center" vertical="center"/>
      <protection locked="0"/>
    </xf>
    <xf numFmtId="49" fontId="36" fillId="0" borderId="45" xfId="1" applyNumberFormat="1" applyFont="1" applyBorder="1" applyAlignment="1" applyProtection="1">
      <alignment vertical="center"/>
      <protection locked="0"/>
    </xf>
    <xf numFmtId="0" fontId="36" fillId="0" borderId="35" xfId="0" applyFont="1" applyBorder="1" applyAlignment="1" applyProtection="1">
      <alignment horizontal="left" vertical="center" shrinkToFit="1"/>
      <protection locked="0"/>
    </xf>
    <xf numFmtId="0" fontId="1" fillId="0" borderId="0" xfId="0" applyFont="1" applyAlignment="1" applyProtection="1">
      <alignment horizontal="left" vertical="center" wrapText="1"/>
      <protection locked="0"/>
    </xf>
    <xf numFmtId="0" fontId="37" fillId="0" borderId="0" xfId="0" applyFont="1" applyAlignment="1" applyProtection="1">
      <alignment horizontal="center" vertical="center"/>
      <protection locked="0"/>
    </xf>
    <xf numFmtId="0" fontId="6" fillId="0" borderId="41" xfId="0" applyFont="1" applyBorder="1" applyAlignment="1" applyProtection="1">
      <alignment horizontal="left" vertical="center" wrapText="1"/>
      <protection locked="0"/>
    </xf>
    <xf numFmtId="49" fontId="6" fillId="0" borderId="41" xfId="1" applyNumberFormat="1" applyFont="1" applyBorder="1" applyAlignment="1" applyProtection="1">
      <alignment horizontal="center" vertical="center"/>
      <protection locked="0"/>
    </xf>
    <xf numFmtId="0" fontId="6" fillId="0" borderId="41" xfId="0" applyFont="1" applyBorder="1" applyAlignment="1" applyProtection="1">
      <alignment horizontal="left" vertical="center" wrapText="1" indent="1"/>
      <protection locked="0"/>
    </xf>
    <xf numFmtId="49" fontId="6" fillId="0" borderId="41" xfId="0" applyNumberFormat="1" applyFont="1" applyBorder="1" applyAlignment="1" applyProtection="1">
      <alignment horizontal="center" vertical="center" wrapText="1"/>
      <protection locked="0"/>
    </xf>
    <xf numFmtId="0" fontId="36" fillId="0" borderId="41" xfId="0" applyFont="1" applyBorder="1" applyAlignment="1" applyProtection="1">
      <alignment horizontal="left" vertical="center" wrapText="1" indent="1"/>
      <protection locked="0"/>
    </xf>
    <xf numFmtId="49" fontId="37" fillId="0" borderId="46" xfId="1" applyNumberFormat="1" applyFont="1" applyBorder="1" applyAlignment="1" applyProtection="1">
      <alignment horizontal="center" vertical="center"/>
      <protection locked="0"/>
    </xf>
    <xf numFmtId="49" fontId="37" fillId="0" borderId="43" xfId="1" applyNumberFormat="1" applyFont="1" applyBorder="1" applyAlignment="1" applyProtection="1">
      <alignment horizontal="center" vertical="center"/>
      <protection locked="0"/>
    </xf>
    <xf numFmtId="49" fontId="0" fillId="0" borderId="35" xfId="0" applyNumberFormat="1" applyBorder="1" applyAlignment="1" applyProtection="1">
      <alignment horizontal="center" vertical="center" wrapText="1"/>
      <protection locked="0"/>
    </xf>
    <xf numFmtId="49" fontId="35" fillId="0" borderId="35" xfId="1" applyNumberFormat="1" applyFont="1" applyBorder="1" applyAlignment="1" applyProtection="1">
      <alignment horizontal="center" vertical="center"/>
      <protection locked="0"/>
    </xf>
    <xf numFmtId="0" fontId="0" fillId="0" borderId="44" xfId="0" applyBorder="1" applyAlignment="1" applyProtection="1">
      <alignment horizontal="left" vertical="center" wrapText="1"/>
      <protection locked="0"/>
    </xf>
    <xf numFmtId="49" fontId="35" fillId="0" borderId="44" xfId="1" applyNumberFormat="1" applyFont="1" applyBorder="1" applyAlignment="1" applyProtection="1">
      <alignment horizontal="center" vertical="center"/>
      <protection locked="0"/>
    </xf>
    <xf numFmtId="0" fontId="2" fillId="3" borderId="28" xfId="1" applyFont="1" applyFill="1" applyBorder="1" applyAlignment="1" applyProtection="1">
      <alignment horizontal="center" vertical="center"/>
      <protection locked="0"/>
    </xf>
    <xf numFmtId="0" fontId="2" fillId="3" borderId="17" xfId="1" applyFont="1" applyFill="1" applyBorder="1" applyAlignment="1" applyProtection="1">
      <alignment horizontal="center" vertical="center"/>
      <protection locked="0"/>
    </xf>
    <xf numFmtId="0" fontId="3" fillId="0" borderId="19" xfId="1" applyFont="1" applyBorder="1" applyAlignment="1" applyProtection="1">
      <alignment horizontal="left" vertical="center" wrapText="1"/>
      <protection locked="0"/>
    </xf>
    <xf numFmtId="0" fontId="3" fillId="0" borderId="12" xfId="1" applyFont="1" applyBorder="1" applyAlignment="1" applyProtection="1">
      <alignment horizontal="left" vertical="center" wrapText="1"/>
      <protection locked="0"/>
    </xf>
    <xf numFmtId="0" fontId="3" fillId="0" borderId="20" xfId="1" applyFont="1" applyBorder="1" applyAlignment="1" applyProtection="1">
      <alignment horizontal="left" vertical="center" wrapText="1"/>
      <protection locked="0"/>
    </xf>
    <xf numFmtId="0" fontId="18" fillId="0" borderId="19" xfId="1" applyFont="1" applyBorder="1" applyAlignment="1" applyProtection="1">
      <alignment horizontal="left" vertical="center"/>
      <protection locked="0"/>
    </xf>
    <xf numFmtId="0" fontId="18" fillId="0" borderId="12" xfId="1" applyFont="1" applyBorder="1" applyAlignment="1" applyProtection="1">
      <alignment horizontal="left" vertical="center"/>
      <protection locked="0"/>
    </xf>
    <xf numFmtId="0" fontId="3" fillId="0" borderId="21" xfId="1" applyFont="1" applyBorder="1" applyAlignment="1" applyProtection="1">
      <alignment horizontal="right" vertical="center"/>
      <protection locked="0"/>
    </xf>
    <xf numFmtId="0" fontId="3" fillId="0" borderId="22" xfId="1" applyFont="1" applyBorder="1" applyAlignment="1" applyProtection="1">
      <alignment horizontal="right" vertical="center"/>
      <protection locked="0"/>
    </xf>
    <xf numFmtId="0" fontId="3" fillId="0" borderId="14" xfId="1" applyFont="1" applyBorder="1" applyAlignment="1" applyProtection="1">
      <alignment horizontal="left" vertical="center" wrapText="1"/>
      <protection locked="0"/>
    </xf>
    <xf numFmtId="0" fontId="3" fillId="0" borderId="4" xfId="1" applyFont="1" applyBorder="1" applyAlignment="1" applyProtection="1">
      <alignment horizontal="left" vertical="center" wrapText="1"/>
      <protection locked="0"/>
    </xf>
    <xf numFmtId="0" fontId="3" fillId="0" borderId="23" xfId="1" applyFont="1" applyBorder="1" applyAlignment="1" applyProtection="1">
      <alignment horizontal="left" vertical="center" wrapText="1"/>
      <protection locked="0"/>
    </xf>
    <xf numFmtId="0" fontId="18" fillId="0" borderId="14" xfId="1" applyFont="1" applyBorder="1" applyAlignment="1" applyProtection="1">
      <alignment horizontal="left" vertical="center"/>
      <protection locked="0"/>
    </xf>
    <xf numFmtId="0" fontId="18" fillId="0" borderId="4" xfId="1" applyFont="1" applyBorder="1" applyAlignment="1" applyProtection="1">
      <alignment horizontal="left" vertical="center"/>
      <protection locked="0"/>
    </xf>
    <xf numFmtId="0" fontId="3" fillId="0" borderId="24" xfId="1" applyFont="1" applyBorder="1" applyAlignment="1" applyProtection="1">
      <alignment horizontal="right" vertical="center"/>
      <protection locked="0"/>
    </xf>
    <xf numFmtId="0" fontId="3" fillId="0" borderId="25" xfId="1" applyFont="1" applyBorder="1" applyAlignment="1" applyProtection="1">
      <alignment horizontal="right" vertical="center"/>
      <protection locked="0"/>
    </xf>
    <xf numFmtId="0" fontId="3" fillId="0" borderId="26" xfId="1" applyFont="1" applyBorder="1" applyAlignment="1" applyProtection="1">
      <alignment horizontal="left" vertical="center" wrapText="1"/>
      <protection locked="0"/>
    </xf>
    <xf numFmtId="0" fontId="3" fillId="0" borderId="11" xfId="1" applyFont="1" applyBorder="1" applyAlignment="1" applyProtection="1">
      <alignment horizontal="left" vertical="center" wrapText="1"/>
      <protection locked="0"/>
    </xf>
    <xf numFmtId="0" fontId="3" fillId="0" borderId="27" xfId="1" applyFont="1" applyBorder="1" applyAlignment="1" applyProtection="1">
      <alignment horizontal="left" vertical="center" wrapText="1"/>
      <protection locked="0"/>
    </xf>
    <xf numFmtId="49" fontId="7" fillId="0" borderId="26" xfId="1" applyNumberFormat="1" applyFont="1" applyBorder="1" applyAlignment="1" applyProtection="1">
      <alignment horizontal="left" vertical="center"/>
      <protection locked="0"/>
    </xf>
    <xf numFmtId="49" fontId="7" fillId="0" borderId="11" xfId="1" applyNumberFormat="1" applyFont="1" applyBorder="1" applyAlignment="1" applyProtection="1">
      <alignment horizontal="left" vertical="center"/>
      <protection locked="0"/>
    </xf>
    <xf numFmtId="49" fontId="37" fillId="0" borderId="46" xfId="1" applyNumberFormat="1" applyFont="1" applyBorder="1" applyAlignment="1" applyProtection="1">
      <alignment horizontal="center" vertical="center"/>
      <protection locked="0"/>
    </xf>
    <xf numFmtId="49" fontId="37" fillId="0" borderId="43" xfId="1" applyNumberFormat="1" applyFont="1" applyBorder="1" applyAlignment="1" applyProtection="1">
      <alignment horizontal="center" vertical="center"/>
      <protection locked="0"/>
    </xf>
    <xf numFmtId="0" fontId="18" fillId="0" borderId="40" xfId="1" applyFont="1" applyBorder="1" applyAlignment="1" applyProtection="1">
      <alignment horizontal="left" vertical="center" wrapText="1"/>
      <protection locked="0"/>
    </xf>
    <xf numFmtId="0" fontId="36" fillId="0" borderId="45" xfId="0" applyFont="1" applyBorder="1" applyAlignment="1" applyProtection="1">
      <alignment horizontal="left" vertical="center" shrinkToFit="1"/>
      <protection locked="0"/>
    </xf>
    <xf numFmtId="0" fontId="2" fillId="0" borderId="29" xfId="1" applyFont="1" applyBorder="1" applyAlignment="1" applyProtection="1">
      <alignment horizontal="center" vertical="center" wrapText="1"/>
      <protection locked="0"/>
    </xf>
    <xf numFmtId="0" fontId="2" fillId="0" borderId="31" xfId="1" applyFont="1" applyBorder="1" applyAlignment="1" applyProtection="1">
      <alignment horizontal="center" vertical="center" wrapText="1"/>
      <protection locked="0"/>
    </xf>
    <xf numFmtId="0" fontId="2" fillId="0" borderId="34" xfId="1" applyFont="1" applyBorder="1" applyAlignment="1" applyProtection="1">
      <alignment horizontal="center" vertical="center" wrapText="1"/>
      <protection locked="0"/>
    </xf>
    <xf numFmtId="0" fontId="2" fillId="0" borderId="36" xfId="1" applyFont="1" applyBorder="1" applyAlignment="1" applyProtection="1">
      <alignment horizontal="center" vertical="center" wrapText="1"/>
      <protection locked="0"/>
    </xf>
    <xf numFmtId="0" fontId="2" fillId="0" borderId="37" xfId="1" applyFont="1" applyBorder="1" applyAlignment="1" applyProtection="1">
      <alignment horizontal="center" vertical="center" wrapText="1"/>
      <protection locked="0"/>
    </xf>
    <xf numFmtId="0" fontId="2" fillId="0" borderId="38" xfId="1" applyFont="1" applyBorder="1" applyAlignment="1" applyProtection="1">
      <alignment horizontal="center" vertical="center" wrapText="1"/>
      <protection locked="0"/>
    </xf>
    <xf numFmtId="1" fontId="2" fillId="0" borderId="37" xfId="1" applyNumberFormat="1" applyFont="1" applyBorder="1" applyAlignment="1" applyProtection="1">
      <alignment horizontal="center" vertical="center" wrapText="1"/>
      <protection locked="0"/>
    </xf>
    <xf numFmtId="1" fontId="2" fillId="0" borderId="38" xfId="1" applyNumberFormat="1" applyFont="1" applyBorder="1" applyAlignment="1" applyProtection="1">
      <alignment horizontal="center" vertical="center" wrapText="1"/>
      <protection locked="0"/>
    </xf>
    <xf numFmtId="0" fontId="6" fillId="0" borderId="38" xfId="0" applyFont="1" applyBorder="1" applyAlignment="1">
      <alignment horizontal="center" vertical="center" wrapText="1"/>
    </xf>
    <xf numFmtId="49" fontId="2" fillId="0" borderId="37" xfId="1" applyNumberFormat="1" applyFont="1" applyBorder="1" applyAlignment="1" applyProtection="1">
      <alignment horizontal="center" vertical="center" wrapText="1"/>
      <protection locked="0"/>
    </xf>
    <xf numFmtId="49" fontId="2" fillId="0" borderId="38" xfId="1" applyNumberFormat="1" applyFont="1" applyBorder="1" applyAlignment="1" applyProtection="1">
      <alignment horizontal="center" vertical="center" wrapText="1"/>
      <protection locked="0"/>
    </xf>
    <xf numFmtId="1" fontId="37" fillId="0" borderId="46" xfId="1" applyNumberFormat="1" applyFont="1" applyBorder="1" applyAlignment="1" applyProtection="1">
      <alignment horizontal="center" vertical="center"/>
      <protection locked="0"/>
    </xf>
    <xf numFmtId="1" fontId="37" fillId="0" borderId="43" xfId="1" applyNumberFormat="1" applyFont="1" applyBorder="1" applyAlignment="1" applyProtection="1">
      <alignment horizontal="center" vertical="center"/>
      <protection locked="0"/>
    </xf>
    <xf numFmtId="49" fontId="13" fillId="0" borderId="46" xfId="1" applyNumberFormat="1" applyFont="1" applyBorder="1" applyAlignment="1" applyProtection="1">
      <alignment horizontal="center" vertical="center"/>
      <protection locked="0"/>
    </xf>
    <xf numFmtId="49" fontId="13" fillId="0" borderId="43" xfId="1" applyNumberFormat="1" applyFont="1" applyBorder="1" applyAlignment="1" applyProtection="1">
      <alignment horizontal="center" vertical="center"/>
      <protection locked="0"/>
    </xf>
    <xf numFmtId="0" fontId="32" fillId="0" borderId="45" xfId="0" applyFont="1" applyBorder="1" applyAlignment="1" applyProtection="1">
      <alignment horizontal="left" vertical="center" shrinkToFit="1"/>
      <protection locked="0"/>
    </xf>
    <xf numFmtId="0" fontId="0" fillId="0" borderId="38" xfId="0" applyBorder="1" applyAlignment="1">
      <alignment horizontal="center" vertical="center" wrapText="1"/>
    </xf>
    <xf numFmtId="49" fontId="13" fillId="0" borderId="46" xfId="1" applyNumberFormat="1" applyFont="1" applyFill="1" applyBorder="1" applyAlignment="1" applyProtection="1">
      <alignment horizontal="center" vertical="center"/>
      <protection locked="0"/>
    </xf>
    <xf numFmtId="49" fontId="13" fillId="0" borderId="43" xfId="1" applyNumberFormat="1" applyFont="1" applyFill="1" applyBorder="1" applyAlignment="1" applyProtection="1">
      <alignment horizontal="center" vertical="center"/>
      <protection locked="0"/>
    </xf>
    <xf numFmtId="49" fontId="13" fillId="0" borderId="47" xfId="1" applyNumberFormat="1" applyFont="1" applyFill="1" applyBorder="1" applyAlignment="1" applyProtection="1">
      <alignment horizontal="center" vertical="center"/>
      <protection locked="0"/>
    </xf>
    <xf numFmtId="49" fontId="13" fillId="0" borderId="48" xfId="1" applyNumberFormat="1" applyFont="1" applyFill="1" applyBorder="1" applyAlignment="1" applyProtection="1">
      <alignment horizontal="center" vertical="center"/>
      <protection locked="0"/>
    </xf>
  </cellXfs>
  <cellStyles count="2">
    <cellStyle name="Normální" xfId="0" builtinId="0"/>
    <cellStyle name="normální_SABLONA_seznam" xfId="1" xr:uid="{00000000-0005-0000-0000-000001000000}"/>
  </cellStyles>
  <dxfs count="64"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  <fill>
        <patternFill patternType="none">
          <fgColor indexed="64"/>
          <bgColor indexed="65"/>
        </patternFill>
      </fill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  <fill>
        <patternFill patternType="none">
          <fgColor indexed="64"/>
          <bgColor indexed="65"/>
        </patternFill>
      </fill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  <fill>
        <patternFill patternType="none">
          <fgColor indexed="64"/>
          <bgColor indexed="65"/>
        </patternFill>
      </fill>
    </dxf>
    <dxf>
      <font>
        <b val="0"/>
        <i val="0"/>
        <condense val="0"/>
        <extend val="0"/>
      </font>
      <fill>
        <patternFill patternType="none">
          <fgColor indexed="64"/>
          <bgColor indexed="65"/>
        </patternFill>
      </fill>
    </dxf>
    <dxf>
      <font>
        <b val="0"/>
        <i val="0"/>
        <condense val="0"/>
        <extend val="0"/>
      </font>
      <fill>
        <patternFill patternType="none">
          <fgColor indexed="64"/>
          <bgColor indexed="65"/>
        </patternFill>
      </fill>
    </dxf>
    <dxf>
      <font>
        <b val="0"/>
        <i val="0"/>
        <condense val="0"/>
        <extend val="0"/>
      </font>
      <fill>
        <patternFill patternType="none">
          <fgColor indexed="64"/>
          <bgColor indexed="65"/>
        </patternFill>
      </fill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  <fill>
        <patternFill patternType="none">
          <fgColor indexed="64"/>
          <bgColor indexed="65"/>
        </patternFill>
      </fill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  <fill>
        <patternFill patternType="none">
          <fgColor indexed="64"/>
          <bgColor indexed="65"/>
        </patternFill>
      </fill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  <fill>
        <patternFill patternType="none">
          <fgColor indexed="64"/>
          <bgColor indexed="65"/>
        </patternFill>
      </fill>
    </dxf>
    <dxf>
      <font>
        <b val="0"/>
        <i val="0"/>
        <condense val="0"/>
        <extend val="0"/>
      </font>
      <fill>
        <patternFill patternType="none">
          <fgColor indexed="64"/>
          <bgColor indexed="65"/>
        </patternFill>
      </fill>
    </dxf>
    <dxf>
      <font>
        <b val="0"/>
        <i val="0"/>
        <condense val="0"/>
        <extend val="0"/>
      </font>
      <fill>
        <patternFill patternType="none">
          <fgColor indexed="64"/>
          <bgColor indexed="65"/>
        </patternFill>
      </fill>
    </dxf>
    <dxf>
      <font>
        <b val="0"/>
        <i val="0"/>
        <condense val="0"/>
        <extend val="0"/>
      </font>
      <fill>
        <patternFill patternType="none">
          <fgColor indexed="64"/>
          <bgColor indexed="65"/>
        </patternFill>
      </fill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/>
        <i val="0"/>
        <condense val="0"/>
        <extend val="0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</font>
      <fill>
        <patternFill patternType="none">
          <bgColor indexed="65"/>
        </patternFill>
      </fill>
    </dxf>
    <dxf>
      <font>
        <b val="0"/>
        <i val="0"/>
        <condense val="0"/>
        <extend val="0"/>
      </font>
      <fill>
        <patternFill patternType="none">
          <fgColor indexed="64"/>
          <bgColor indexed="65"/>
        </patternFill>
      </fill>
    </dxf>
    <dxf>
      <font>
        <b val="0"/>
        <i val="0"/>
        <condense val="0"/>
        <extend val="0"/>
      </font>
    </dxf>
    <dxf>
      <font>
        <b/>
        <i val="0"/>
        <condense val="0"/>
        <extend val="0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</font>
      <fill>
        <patternFill patternType="none">
          <bgColor indexed="65"/>
        </patternFill>
      </fill>
    </dxf>
    <dxf>
      <font>
        <b val="0"/>
        <i val="0"/>
        <condense val="0"/>
        <extend val="0"/>
      </font>
      <fill>
        <patternFill patternType="none">
          <fgColor indexed="64"/>
          <bgColor indexed="65"/>
        </patternFill>
      </fill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/>
        <i val="0"/>
        <condense val="0"/>
        <extend val="0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</font>
      <fill>
        <patternFill patternType="none">
          <bgColor indexed="65"/>
        </patternFill>
      </fill>
    </dxf>
    <dxf>
      <font>
        <b val="0"/>
        <i val="0"/>
        <condense val="0"/>
        <extend val="0"/>
      </font>
      <fill>
        <patternFill patternType="none">
          <fgColor indexed="64"/>
          <bgColor indexed="65"/>
        </patternFill>
      </fill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/>
        <i val="0"/>
        <condense val="0"/>
        <extend val="0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</font>
      <fill>
        <patternFill patternType="none">
          <bgColor indexed="65"/>
        </patternFill>
      </fill>
    </dxf>
    <dxf>
      <font>
        <b val="0"/>
        <i val="0"/>
        <condense val="0"/>
        <extend val="0"/>
      </font>
      <fill>
        <patternFill patternType="none">
          <fgColor indexed="64"/>
          <bgColor indexed="65"/>
        </patternFill>
      </fill>
    </dxf>
    <dxf>
      <font>
        <b val="0"/>
        <i val="0"/>
        <condense val="0"/>
        <extend val="0"/>
      </font>
      <fill>
        <patternFill patternType="none">
          <fgColor indexed="64"/>
          <bgColor indexed="65"/>
        </patternFill>
      </fill>
    </dxf>
    <dxf>
      <font>
        <b val="0"/>
        <i val="0"/>
        <condense val="0"/>
        <extend val="0"/>
      </font>
      <fill>
        <patternFill patternType="none">
          <fgColor indexed="64"/>
          <bgColor indexed="65"/>
        </patternFill>
      </fill>
    </dxf>
    <dxf>
      <font>
        <b val="0"/>
        <i val="0"/>
        <condense val="0"/>
        <extend val="0"/>
      </font>
      <fill>
        <patternFill patternType="none">
          <fgColor indexed="64"/>
          <bgColor indexed="65"/>
        </patternFill>
      </fill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/>
        <i val="0"/>
        <condense val="0"/>
        <extend val="0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</font>
      <fill>
        <patternFill patternType="none">
          <bgColor indexed="65"/>
        </patternFill>
      </fill>
    </dxf>
    <dxf>
      <font>
        <b val="0"/>
        <i val="0"/>
        <condense val="0"/>
        <extend val="0"/>
      </font>
      <fill>
        <patternFill patternType="none">
          <fgColor indexed="64"/>
          <bgColor indexed="65"/>
        </patternFill>
      </fill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/>
        <i val="0"/>
        <condense val="0"/>
        <extend val="0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</font>
      <fill>
        <patternFill patternType="none">
          <bgColor indexed="65"/>
        </patternFill>
      </fill>
    </dxf>
    <dxf>
      <font>
        <b val="0"/>
        <i val="0"/>
        <condense val="0"/>
        <extend val="0"/>
      </font>
      <fill>
        <patternFill patternType="none">
          <fgColor indexed="64"/>
          <bgColor indexed="65"/>
        </patternFill>
      </fill>
    </dxf>
    <dxf>
      <font>
        <b val="0"/>
        <i val="0"/>
        <condense val="0"/>
        <extend val="0"/>
      </font>
    </dxf>
    <dxf>
      <font>
        <b/>
        <i val="0"/>
        <condense val="0"/>
        <extend val="0"/>
      </font>
      <fill>
        <patternFill patternType="none">
          <bgColor indexed="65"/>
        </patternFill>
      </fill>
    </dxf>
    <dxf>
      <font>
        <b/>
        <i val="0"/>
        <condense val="0"/>
        <extend val="0"/>
      </font>
      <fill>
        <patternFill patternType="none">
          <fgColor indexed="64"/>
          <bgColor indexed="65"/>
        </patternFill>
      </fill>
    </dxf>
    <dxf>
      <font>
        <b val="0"/>
        <i val="0"/>
        <condense val="0"/>
        <extend val="0"/>
      </font>
      <fill>
        <patternFill patternType="none">
          <fgColor indexed="64"/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123825</xdr:colOff>
      <xdr:row>1</xdr:row>
      <xdr:rowOff>114300</xdr:rowOff>
    </xdr:from>
    <xdr:to>
      <xdr:col>21</xdr:col>
      <xdr:colOff>838200</xdr:colOff>
      <xdr:row>4</xdr:row>
      <xdr:rowOff>219075</xdr:rowOff>
    </xdr:to>
    <xdr:pic>
      <xdr:nvPicPr>
        <xdr:cNvPr id="11847" name="Picture 1" descr="06-HELIKA1-P">
          <a:extLst>
            <a:ext uri="{FF2B5EF4-FFF2-40B4-BE49-F238E27FC236}">
              <a16:creationId xmlns:a16="http://schemas.microsoft.com/office/drawing/2014/main" id="{00000000-0008-0000-0000-0000472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458325" y="266700"/>
          <a:ext cx="71437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123825</xdr:colOff>
      <xdr:row>1</xdr:row>
      <xdr:rowOff>114300</xdr:rowOff>
    </xdr:from>
    <xdr:to>
      <xdr:col>21</xdr:col>
      <xdr:colOff>838200</xdr:colOff>
      <xdr:row>4</xdr:row>
      <xdr:rowOff>219075</xdr:rowOff>
    </xdr:to>
    <xdr:pic>
      <xdr:nvPicPr>
        <xdr:cNvPr id="14918" name="Picture 1" descr="06-HELIKA1-P">
          <a:extLst>
            <a:ext uri="{FF2B5EF4-FFF2-40B4-BE49-F238E27FC236}">
              <a16:creationId xmlns:a16="http://schemas.microsoft.com/office/drawing/2014/main" id="{00000000-0008-0000-0100-000046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820275" y="266700"/>
          <a:ext cx="71437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123825</xdr:colOff>
      <xdr:row>1</xdr:row>
      <xdr:rowOff>114300</xdr:rowOff>
    </xdr:from>
    <xdr:to>
      <xdr:col>20</xdr:col>
      <xdr:colOff>838200</xdr:colOff>
      <xdr:row>4</xdr:row>
      <xdr:rowOff>219075</xdr:rowOff>
    </xdr:to>
    <xdr:pic>
      <xdr:nvPicPr>
        <xdr:cNvPr id="15942" name="Picture 1" descr="06-HELIKA1-P">
          <a:extLst>
            <a:ext uri="{FF2B5EF4-FFF2-40B4-BE49-F238E27FC236}">
              <a16:creationId xmlns:a16="http://schemas.microsoft.com/office/drawing/2014/main" id="{00000000-0008-0000-0200-0000463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858250" y="266700"/>
          <a:ext cx="71437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123825</xdr:colOff>
      <xdr:row>1</xdr:row>
      <xdr:rowOff>114300</xdr:rowOff>
    </xdr:from>
    <xdr:to>
      <xdr:col>20</xdr:col>
      <xdr:colOff>838200</xdr:colOff>
      <xdr:row>4</xdr:row>
      <xdr:rowOff>219075</xdr:rowOff>
    </xdr:to>
    <xdr:pic>
      <xdr:nvPicPr>
        <xdr:cNvPr id="21054" name="Picture 1" descr="06-HELIKA1-P">
          <a:extLst>
            <a:ext uri="{FF2B5EF4-FFF2-40B4-BE49-F238E27FC236}">
              <a16:creationId xmlns:a16="http://schemas.microsoft.com/office/drawing/2014/main" id="{00000000-0008-0000-0300-00003E5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334500" y="266700"/>
          <a:ext cx="71437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123825</xdr:colOff>
      <xdr:row>1</xdr:row>
      <xdr:rowOff>114300</xdr:rowOff>
    </xdr:from>
    <xdr:to>
      <xdr:col>20</xdr:col>
      <xdr:colOff>838200</xdr:colOff>
      <xdr:row>4</xdr:row>
      <xdr:rowOff>219075</xdr:rowOff>
    </xdr:to>
    <xdr:pic>
      <xdr:nvPicPr>
        <xdr:cNvPr id="16966" name="Picture 1" descr="06-HELIKA1-P">
          <a:extLst>
            <a:ext uri="{FF2B5EF4-FFF2-40B4-BE49-F238E27FC236}">
              <a16:creationId xmlns:a16="http://schemas.microsoft.com/office/drawing/2014/main" id="{00000000-0008-0000-0400-0000464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858250" y="266700"/>
          <a:ext cx="71437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123825</xdr:colOff>
      <xdr:row>1</xdr:row>
      <xdr:rowOff>114300</xdr:rowOff>
    </xdr:from>
    <xdr:to>
      <xdr:col>20</xdr:col>
      <xdr:colOff>838200</xdr:colOff>
      <xdr:row>4</xdr:row>
      <xdr:rowOff>219075</xdr:rowOff>
    </xdr:to>
    <xdr:pic>
      <xdr:nvPicPr>
        <xdr:cNvPr id="17990" name="Picture 1" descr="06-HELIKA1-P">
          <a:extLst>
            <a:ext uri="{FF2B5EF4-FFF2-40B4-BE49-F238E27FC236}">
              <a16:creationId xmlns:a16="http://schemas.microsoft.com/office/drawing/2014/main" id="{00000000-0008-0000-0500-0000464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858250" y="266700"/>
          <a:ext cx="71437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123825</xdr:colOff>
      <xdr:row>1</xdr:row>
      <xdr:rowOff>114300</xdr:rowOff>
    </xdr:from>
    <xdr:to>
      <xdr:col>20</xdr:col>
      <xdr:colOff>838200</xdr:colOff>
      <xdr:row>4</xdr:row>
      <xdr:rowOff>219075</xdr:rowOff>
    </xdr:to>
    <xdr:pic>
      <xdr:nvPicPr>
        <xdr:cNvPr id="20037" name="Picture 1" descr="06-HELIKA1-P">
          <a:extLst>
            <a:ext uri="{FF2B5EF4-FFF2-40B4-BE49-F238E27FC236}">
              <a16:creationId xmlns:a16="http://schemas.microsoft.com/office/drawing/2014/main" id="{00000000-0008-0000-0600-0000454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858250" y="266700"/>
          <a:ext cx="71437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16"/>
  <sheetViews>
    <sheetView view="pageBreakPreview" zoomScale="90" zoomScaleNormal="100" zoomScaleSheetLayoutView="90" workbookViewId="0">
      <pane ySplit="8" topLeftCell="A9" activePane="bottomLeft" state="frozen"/>
      <selection activeCell="L26" sqref="L26"/>
      <selection pane="bottomLeft" activeCell="C46" sqref="C46"/>
    </sheetView>
  </sheetViews>
  <sheetFormatPr defaultColWidth="8.85546875" defaultRowHeight="11.25" x14ac:dyDescent="0.2"/>
  <cols>
    <col min="1" max="1" width="5.28515625" style="42" customWidth="1"/>
    <col min="2" max="2" width="6.140625" style="42" customWidth="1"/>
    <col min="3" max="3" width="4.28515625" style="34" customWidth="1"/>
    <col min="4" max="4" width="5.140625" style="42" customWidth="1"/>
    <col min="5" max="5" width="4.28515625" style="34" customWidth="1"/>
    <col min="6" max="6" width="7.140625" style="34" customWidth="1"/>
    <col min="7" max="7" width="4.28515625" style="34" customWidth="1"/>
    <col min="8" max="8" width="4.28515625" style="87" customWidth="1"/>
    <col min="9" max="9" width="4.7109375" style="34" customWidth="1"/>
    <col min="10" max="10" width="5" style="34" customWidth="1"/>
    <col min="11" max="11" width="4.85546875" style="34" customWidth="1"/>
    <col min="12" max="12" width="4.28515625" style="34" customWidth="1"/>
    <col min="13" max="13" width="61" style="88" customWidth="1"/>
    <col min="14" max="14" width="8.85546875" style="89" customWidth="1"/>
    <col min="15" max="15" width="10.42578125" style="89" customWidth="1"/>
    <col min="16" max="16" width="5.7109375" style="89" hidden="1" customWidth="1"/>
    <col min="17" max="17" width="5.140625" style="89" hidden="1" customWidth="1"/>
    <col min="18" max="18" width="5" style="89" hidden="1" customWidth="1"/>
    <col min="19" max="19" width="5.28515625" style="89" hidden="1" customWidth="1"/>
    <col min="20" max="21" width="6" style="89" hidden="1" customWidth="1"/>
    <col min="22" max="22" width="35.42578125" style="90" customWidth="1"/>
    <col min="23" max="23" width="9" style="91" customWidth="1"/>
    <col min="24" max="24" width="2.140625" style="42" customWidth="1"/>
    <col min="25" max="16384" width="8.85546875" style="42"/>
  </cols>
  <sheetData>
    <row r="1" spans="1:23" ht="12" thickBot="1" x14ac:dyDescent="0.25"/>
    <row r="2" spans="1:23" ht="21" customHeight="1" x14ac:dyDescent="0.2">
      <c r="C2" s="193" t="s">
        <v>0</v>
      </c>
      <c r="D2" s="194"/>
      <c r="E2" s="194"/>
      <c r="F2" s="195"/>
      <c r="G2" s="196" t="s">
        <v>58</v>
      </c>
      <c r="H2" s="197"/>
      <c r="I2" s="92"/>
      <c r="J2" s="82"/>
      <c r="K2" s="82"/>
      <c r="L2" s="82"/>
      <c r="M2" s="82" t="s">
        <v>59</v>
      </c>
      <c r="N2" s="93"/>
      <c r="O2" s="93"/>
      <c r="P2" s="94"/>
      <c r="Q2" s="94"/>
      <c r="R2" s="94"/>
      <c r="S2" s="94"/>
      <c r="T2" s="94"/>
      <c r="U2" s="94"/>
      <c r="V2" s="198" t="s">
        <v>2</v>
      </c>
      <c r="W2" s="199"/>
    </row>
    <row r="3" spans="1:23" ht="21" customHeight="1" x14ac:dyDescent="0.2">
      <c r="C3" s="200" t="s">
        <v>1</v>
      </c>
      <c r="D3" s="201"/>
      <c r="E3" s="201"/>
      <c r="F3" s="202"/>
      <c r="G3" s="203" t="s">
        <v>48</v>
      </c>
      <c r="H3" s="204"/>
      <c r="I3" s="95"/>
      <c r="J3" s="81"/>
      <c r="K3" s="95"/>
      <c r="L3" s="81"/>
      <c r="M3" s="81" t="s">
        <v>49</v>
      </c>
      <c r="N3" s="96"/>
      <c r="O3" s="96"/>
      <c r="P3" s="97"/>
      <c r="Q3" s="97"/>
      <c r="R3" s="97"/>
      <c r="S3" s="97"/>
      <c r="T3" s="97"/>
      <c r="U3" s="97"/>
      <c r="V3" s="205" t="s">
        <v>3</v>
      </c>
      <c r="W3" s="206"/>
    </row>
    <row r="4" spans="1:23" s="98" customFormat="1" ht="21" customHeight="1" x14ac:dyDescent="0.2">
      <c r="C4" s="200" t="s">
        <v>4</v>
      </c>
      <c r="D4" s="201"/>
      <c r="E4" s="201"/>
      <c r="F4" s="202"/>
      <c r="G4" s="85" t="s">
        <v>92</v>
      </c>
      <c r="H4" s="86"/>
      <c r="I4" s="99"/>
      <c r="J4" s="80"/>
      <c r="K4" s="99"/>
      <c r="L4" s="80"/>
      <c r="M4" s="80" t="s">
        <v>60</v>
      </c>
      <c r="N4" s="14"/>
      <c r="O4" s="14"/>
      <c r="P4" s="23" t="s">
        <v>28</v>
      </c>
      <c r="Q4" s="23" t="s">
        <v>29</v>
      </c>
      <c r="R4" s="23" t="s">
        <v>30</v>
      </c>
      <c r="S4" s="23" t="s">
        <v>31</v>
      </c>
      <c r="T4" s="23" t="s">
        <v>32</v>
      </c>
      <c r="U4" s="23"/>
      <c r="V4" s="205" t="s">
        <v>21</v>
      </c>
      <c r="W4" s="206"/>
    </row>
    <row r="5" spans="1:23" s="98" customFormat="1" ht="21" customHeight="1" thickBot="1" x14ac:dyDescent="0.25">
      <c r="C5" s="207" t="s">
        <v>25</v>
      </c>
      <c r="D5" s="208"/>
      <c r="E5" s="208"/>
      <c r="F5" s="209"/>
      <c r="G5" s="210"/>
      <c r="H5" s="211"/>
      <c r="I5" s="100"/>
      <c r="J5" s="79"/>
      <c r="K5" s="100"/>
      <c r="L5" s="79"/>
      <c r="M5" s="79" t="s">
        <v>68</v>
      </c>
      <c r="N5" s="83"/>
      <c r="O5" s="83"/>
      <c r="P5" s="101"/>
      <c r="Q5" s="84"/>
      <c r="R5" s="84" t="s">
        <v>33</v>
      </c>
      <c r="S5" s="101"/>
      <c r="T5" s="101"/>
      <c r="U5" s="101"/>
      <c r="V5" s="12"/>
      <c r="W5" s="102"/>
    </row>
    <row r="6" spans="1:23" s="98" customFormat="1" ht="17.25" customHeight="1" thickBot="1" x14ac:dyDescent="0.25">
      <c r="C6" s="7"/>
      <c r="D6" s="6"/>
      <c r="E6" s="7"/>
      <c r="F6" s="6"/>
      <c r="G6" s="6"/>
      <c r="H6" s="11"/>
      <c r="I6" s="6"/>
      <c r="J6" s="6"/>
      <c r="K6" s="6"/>
      <c r="L6" s="6"/>
      <c r="M6" s="18"/>
      <c r="N6" s="15"/>
      <c r="O6" s="15"/>
      <c r="P6" s="24"/>
      <c r="Q6" s="24"/>
      <c r="R6" s="24"/>
      <c r="S6" s="24"/>
      <c r="T6" s="24"/>
      <c r="U6" s="24"/>
      <c r="V6" s="13"/>
      <c r="W6" s="103"/>
    </row>
    <row r="7" spans="1:23" ht="21" customHeight="1" x14ac:dyDescent="0.2">
      <c r="C7" s="191" t="s">
        <v>6</v>
      </c>
      <c r="D7" s="192"/>
      <c r="E7" s="192"/>
      <c r="F7" s="192"/>
      <c r="G7" s="192"/>
      <c r="H7" s="192"/>
      <c r="I7" s="192"/>
      <c r="J7" s="192"/>
      <c r="K7" s="192"/>
      <c r="L7" s="192"/>
      <c r="M7" s="111" t="s">
        <v>7</v>
      </c>
      <c r="N7" s="110" t="s">
        <v>52</v>
      </c>
      <c r="O7" s="104"/>
      <c r="P7" s="105" t="s">
        <v>34</v>
      </c>
      <c r="Q7" s="105" t="s">
        <v>35</v>
      </c>
      <c r="R7" s="105" t="s">
        <v>36</v>
      </c>
      <c r="S7" s="105" t="s">
        <v>37</v>
      </c>
      <c r="T7" s="105" t="s">
        <v>39</v>
      </c>
      <c r="U7" s="105" t="s">
        <v>39</v>
      </c>
      <c r="V7" s="106" t="s">
        <v>8</v>
      </c>
      <c r="W7" s="107" t="s">
        <v>51</v>
      </c>
    </row>
    <row r="8" spans="1:23" ht="77.25" customHeight="1" x14ac:dyDescent="0.2">
      <c r="B8" s="108"/>
      <c r="C8" s="5" t="s">
        <v>18</v>
      </c>
      <c r="D8" s="8" t="s">
        <v>10</v>
      </c>
      <c r="E8" s="8" t="s">
        <v>17</v>
      </c>
      <c r="F8" s="1" t="s">
        <v>11</v>
      </c>
      <c r="G8" s="1" t="s">
        <v>19</v>
      </c>
      <c r="H8" s="2" t="s">
        <v>27</v>
      </c>
      <c r="I8" s="1" t="s">
        <v>12</v>
      </c>
      <c r="J8" s="20" t="s">
        <v>23</v>
      </c>
      <c r="K8" s="1" t="s">
        <v>20</v>
      </c>
      <c r="L8" s="21" t="s">
        <v>22</v>
      </c>
      <c r="M8" s="78"/>
      <c r="N8" s="60" t="s">
        <v>13</v>
      </c>
      <c r="O8" s="60" t="s">
        <v>54</v>
      </c>
      <c r="P8" s="25" t="s">
        <v>13</v>
      </c>
      <c r="Q8" s="25" t="s">
        <v>13</v>
      </c>
      <c r="R8" s="25" t="s">
        <v>13</v>
      </c>
      <c r="S8" s="25" t="s">
        <v>13</v>
      </c>
      <c r="T8" s="25" t="s">
        <v>38</v>
      </c>
      <c r="U8" s="25" t="s">
        <v>40</v>
      </c>
      <c r="V8" s="32"/>
      <c r="W8" s="109" t="s">
        <v>14</v>
      </c>
    </row>
    <row r="9" spans="1:23" ht="12.6" customHeight="1" x14ac:dyDescent="0.2">
      <c r="B9" s="34"/>
      <c r="C9" s="35" t="s">
        <v>58</v>
      </c>
      <c r="D9" s="36" t="s">
        <v>48</v>
      </c>
      <c r="E9" s="36" t="s">
        <v>42</v>
      </c>
      <c r="F9" s="36" t="s">
        <v>61</v>
      </c>
      <c r="G9" s="36">
        <v>1</v>
      </c>
      <c r="H9" s="17" t="s">
        <v>9</v>
      </c>
      <c r="I9" s="17" t="s">
        <v>5</v>
      </c>
      <c r="J9" s="17" t="s">
        <v>16</v>
      </c>
      <c r="K9" s="17" t="s">
        <v>16</v>
      </c>
      <c r="L9" s="37" t="s">
        <v>16</v>
      </c>
      <c r="M9" s="38" t="s">
        <v>15</v>
      </c>
      <c r="N9" s="76">
        <f>SUM(N16:N52)</f>
        <v>0</v>
      </c>
      <c r="O9" s="39"/>
      <c r="P9" s="40"/>
      <c r="Q9" s="40"/>
      <c r="R9" s="40"/>
      <c r="S9" s="40"/>
      <c r="T9" s="40"/>
      <c r="U9" s="40"/>
      <c r="V9" s="41"/>
      <c r="W9" s="77"/>
    </row>
    <row r="10" spans="1:23" ht="6" customHeight="1" x14ac:dyDescent="0.2">
      <c r="B10" s="34"/>
      <c r="C10" s="48"/>
      <c r="D10" s="49"/>
      <c r="E10" s="49"/>
      <c r="F10" s="49"/>
      <c r="G10" s="49"/>
      <c r="H10" s="50"/>
      <c r="I10" s="50"/>
      <c r="J10" s="50"/>
      <c r="K10" s="50"/>
      <c r="L10" s="51"/>
      <c r="M10" s="52"/>
      <c r="N10" s="53"/>
      <c r="O10" s="53"/>
      <c r="P10" s="54"/>
      <c r="Q10" s="54"/>
      <c r="R10" s="54"/>
      <c r="S10" s="54"/>
      <c r="T10" s="54"/>
      <c r="U10" s="54"/>
      <c r="V10" s="55"/>
      <c r="W10" s="61"/>
    </row>
    <row r="11" spans="1:23" ht="12.6" customHeight="1" x14ac:dyDescent="0.2">
      <c r="B11" s="117"/>
      <c r="C11" s="26" t="str">
        <f t="shared" ref="C11:E15" si="0">C$9</f>
        <v>DE</v>
      </c>
      <c r="D11" s="3" t="str">
        <f t="shared" si="0"/>
        <v>DPS</v>
      </c>
      <c r="E11" s="3" t="str">
        <f t="shared" si="0"/>
        <v>A</v>
      </c>
      <c r="F11" s="3" t="s">
        <v>57</v>
      </c>
      <c r="G11" s="74">
        <v>0</v>
      </c>
      <c r="H11" s="4" t="str">
        <f>H$9</f>
        <v>00</v>
      </c>
      <c r="I11" s="4" t="s">
        <v>129</v>
      </c>
      <c r="J11" s="30" t="s">
        <v>44</v>
      </c>
      <c r="K11" s="31" t="s">
        <v>45</v>
      </c>
      <c r="L11" s="10" t="s">
        <v>43</v>
      </c>
      <c r="M11" s="45" t="s">
        <v>68</v>
      </c>
      <c r="N11" s="46">
        <v>0</v>
      </c>
      <c r="O11" s="59" t="s">
        <v>62</v>
      </c>
      <c r="P11" s="9"/>
      <c r="Q11" s="9"/>
      <c r="R11" s="9"/>
      <c r="S11" s="9"/>
      <c r="T11" s="9"/>
      <c r="U11" s="9"/>
      <c r="V11" s="33" t="str">
        <f>CONCATENATE(,C11,"_",D11,"_",E11,"_",F11,"_",G11,"_",H11,"_",I11,"_",J11,"_",K11,"_",L11,"")</f>
        <v>DE_DPS_A_SO00_0_00_SIT_000_TIT_r00</v>
      </c>
      <c r="W11" s="62"/>
    </row>
    <row r="12" spans="1:23" ht="12.6" hidden="1" customHeight="1" x14ac:dyDescent="0.2">
      <c r="B12" s="117"/>
      <c r="C12" s="26" t="str">
        <f t="shared" si="0"/>
        <v>DE</v>
      </c>
      <c r="D12" s="3" t="str">
        <f t="shared" si="0"/>
        <v>DPS</v>
      </c>
      <c r="E12" s="3" t="str">
        <f t="shared" si="0"/>
        <v>A</v>
      </c>
      <c r="F12" s="3" t="s">
        <v>57</v>
      </c>
      <c r="G12" s="3">
        <v>0</v>
      </c>
      <c r="H12" s="4" t="str">
        <f>H$9</f>
        <v>00</v>
      </c>
      <c r="I12" s="4" t="s">
        <v>129</v>
      </c>
      <c r="J12" s="30" t="s">
        <v>41</v>
      </c>
      <c r="K12" s="31" t="s">
        <v>75</v>
      </c>
      <c r="L12" s="10" t="s">
        <v>43</v>
      </c>
      <c r="M12" s="19" t="s">
        <v>69</v>
      </c>
      <c r="N12" s="27"/>
      <c r="O12" s="57"/>
      <c r="P12" s="9"/>
      <c r="Q12" s="9"/>
      <c r="R12" s="9"/>
      <c r="S12" s="9"/>
      <c r="T12" s="9"/>
      <c r="U12" s="9"/>
      <c r="V12" s="33" t="str">
        <f>CONCATENATE(,C12,"_",D12,"_",E12,"_",F12,"_",G12,"_",H12,"_",I12,"_",J12,"_",K12,"_",L12,"")</f>
        <v>DE_DPS_A_SO00_0_00_SIT_001_SSV_r00</v>
      </c>
      <c r="W12" s="62"/>
    </row>
    <row r="13" spans="1:23" ht="12.6" hidden="1" customHeight="1" x14ac:dyDescent="0.2">
      <c r="B13" s="117"/>
      <c r="C13" s="26" t="str">
        <f t="shared" si="0"/>
        <v>DE</v>
      </c>
      <c r="D13" s="3" t="str">
        <f t="shared" si="0"/>
        <v>DPS</v>
      </c>
      <c r="E13" s="3" t="str">
        <f t="shared" si="0"/>
        <v>A</v>
      </c>
      <c r="F13" s="3" t="s">
        <v>57</v>
      </c>
      <c r="G13" s="3">
        <v>0</v>
      </c>
      <c r="H13" s="4" t="str">
        <f>H$9</f>
        <v>00</v>
      </c>
      <c r="I13" s="4" t="s">
        <v>129</v>
      </c>
      <c r="J13" s="30" t="s">
        <v>56</v>
      </c>
      <c r="K13" s="31" t="s">
        <v>77</v>
      </c>
      <c r="L13" s="10" t="s">
        <v>43</v>
      </c>
      <c r="M13" s="19" t="s">
        <v>70</v>
      </c>
      <c r="N13" s="27"/>
      <c r="O13" s="57"/>
      <c r="P13" s="9"/>
      <c r="Q13" s="9"/>
      <c r="R13" s="9"/>
      <c r="S13" s="9"/>
      <c r="T13" s="9"/>
      <c r="U13" s="9"/>
      <c r="V13" s="33" t="str">
        <f>CONCATENATE(,C13,"_",D13,"_",E13,"_",F13,"_",G13,"_",H13,"_",I13,"_",J13,"_",K13,"_",L13,"")</f>
        <v>DE_DPS_A_SO00_0_00_SIT_002_ZAS_r00</v>
      </c>
      <c r="W13" s="62"/>
    </row>
    <row r="14" spans="1:23" ht="12.6" customHeight="1" x14ac:dyDescent="0.2">
      <c r="A14" s="42" t="s">
        <v>130</v>
      </c>
      <c r="B14" s="117"/>
      <c r="C14" s="26" t="str">
        <f t="shared" si="0"/>
        <v>DE</v>
      </c>
      <c r="D14" s="3" t="str">
        <f t="shared" si="0"/>
        <v>DPS</v>
      </c>
      <c r="E14" s="3" t="str">
        <f t="shared" si="0"/>
        <v>A</v>
      </c>
      <c r="F14" s="3" t="s">
        <v>57</v>
      </c>
      <c r="G14" s="3">
        <v>0</v>
      </c>
      <c r="H14" s="4" t="str">
        <f>H$9</f>
        <v>00</v>
      </c>
      <c r="I14" s="4" t="s">
        <v>129</v>
      </c>
      <c r="J14" s="30" t="s">
        <v>73</v>
      </c>
      <c r="K14" s="31" t="s">
        <v>76</v>
      </c>
      <c r="L14" s="10" t="s">
        <v>43</v>
      </c>
      <c r="M14" s="19" t="s">
        <v>71</v>
      </c>
      <c r="N14" s="27"/>
      <c r="O14" s="57"/>
      <c r="P14" s="9"/>
      <c r="Q14" s="9"/>
      <c r="R14" s="9"/>
      <c r="S14" s="9"/>
      <c r="T14" s="9"/>
      <c r="U14" s="9"/>
      <c r="V14" s="33" t="str">
        <f>CONCATENATE(,C14,"_",D14,"_",E14,"_",F14,"_",G14,"_",H14,"_",I14,"_",J14,"_",K14,"_",L14,"")</f>
        <v>DE_DPS_A_SO00_0_00_SIT_003_KOS_r00</v>
      </c>
      <c r="W14" s="62"/>
    </row>
    <row r="15" spans="1:23" ht="12.6" customHeight="1" x14ac:dyDescent="0.2">
      <c r="A15" s="42" t="s">
        <v>131</v>
      </c>
      <c r="B15" s="117"/>
      <c r="C15" s="26" t="str">
        <f t="shared" si="0"/>
        <v>DE</v>
      </c>
      <c r="D15" s="3" t="str">
        <f t="shared" si="0"/>
        <v>DPS</v>
      </c>
      <c r="E15" s="3" t="str">
        <f t="shared" si="0"/>
        <v>A</v>
      </c>
      <c r="F15" s="3" t="s">
        <v>57</v>
      </c>
      <c r="G15" s="3">
        <v>0</v>
      </c>
      <c r="H15" s="4" t="str">
        <f>H$9</f>
        <v>00</v>
      </c>
      <c r="I15" s="4" t="s">
        <v>129</v>
      </c>
      <c r="J15" s="30" t="s">
        <v>74</v>
      </c>
      <c r="K15" s="31" t="s">
        <v>78</v>
      </c>
      <c r="L15" s="10" t="s">
        <v>43</v>
      </c>
      <c r="M15" s="19" t="s">
        <v>72</v>
      </c>
      <c r="N15" s="27"/>
      <c r="O15" s="57"/>
      <c r="P15" s="9"/>
      <c r="Q15" s="9"/>
      <c r="R15" s="9"/>
      <c r="S15" s="9"/>
      <c r="T15" s="9"/>
      <c r="U15" s="9"/>
      <c r="V15" s="33" t="str">
        <f>CONCATENATE(,C15,"_",D15,"_",E15,"_",F15,"_",G15,"_",H15,"_",I15,"_",J15,"_",K15,"_",L15,"")</f>
        <v>DE_DPS_A_SO00_0_00_SIT_004_VYS_r00</v>
      </c>
      <c r="W15" s="62"/>
    </row>
    <row r="16" spans="1:23" ht="12.6" customHeight="1" thickBot="1" x14ac:dyDescent="0.25">
      <c r="B16" s="34"/>
      <c r="C16" s="63"/>
      <c r="D16" s="64"/>
      <c r="E16" s="64"/>
      <c r="F16" s="64"/>
      <c r="G16" s="64"/>
      <c r="H16" s="65"/>
      <c r="I16" s="65"/>
      <c r="J16" s="66"/>
      <c r="K16" s="67"/>
      <c r="L16" s="68"/>
      <c r="M16" s="69"/>
      <c r="N16" s="70"/>
      <c r="O16" s="70"/>
      <c r="P16" s="71"/>
      <c r="Q16" s="71"/>
      <c r="R16" s="71"/>
      <c r="S16" s="71"/>
      <c r="T16" s="71"/>
      <c r="U16" s="71"/>
      <c r="V16" s="72"/>
      <c r="W16" s="73"/>
    </row>
  </sheetData>
  <sheetProtection formatCells="0" formatColumns="0" formatRows="0" insertColumns="0" insertRows="0" insertHyperlinks="0" deleteColumns="0" deleteRows="0" sort="0" autoFilter="0" pivotTables="0"/>
  <autoFilter ref="C8:W15" xr:uid="{00000000-0009-0000-0000-000000000000}"/>
  <mergeCells count="11">
    <mergeCell ref="C7:L7"/>
    <mergeCell ref="C2:F2"/>
    <mergeCell ref="G2:H2"/>
    <mergeCell ref="V2:W2"/>
    <mergeCell ref="C3:F3"/>
    <mergeCell ref="G3:H3"/>
    <mergeCell ref="V3:W3"/>
    <mergeCell ref="C4:F4"/>
    <mergeCell ref="V4:W4"/>
    <mergeCell ref="C5:F5"/>
    <mergeCell ref="G5:H5"/>
  </mergeCells>
  <conditionalFormatting sqref="C11:I16 K11:L16 W11:W15">
    <cfRule type="expression" dxfId="63" priority="173" stopIfTrue="1">
      <formula>#REF!&lt;&gt;""</formula>
    </cfRule>
  </conditionalFormatting>
  <conditionalFormatting sqref="J11:J15">
    <cfRule type="expression" dxfId="62" priority="172" stopIfTrue="1">
      <formula>#REF!&lt;&gt;""</formula>
    </cfRule>
  </conditionalFormatting>
  <conditionalFormatting sqref="J16">
    <cfRule type="expression" dxfId="61" priority="170" stopIfTrue="1">
      <formula>#REF!&lt;&gt;""</formula>
    </cfRule>
  </conditionalFormatting>
  <conditionalFormatting sqref="N11:U16">
    <cfRule type="expression" dxfId="60" priority="174" stopIfTrue="1">
      <formula>#REF!&lt;&gt;""</formula>
    </cfRule>
  </conditionalFormatting>
  <printOptions horizontalCentered="1"/>
  <pageMargins left="0.39370078740157483" right="0.19685039370078741" top="0.55118110236220474" bottom="0.39370078740157483" header="0.19685039370078741" footer="0.19685039370078741"/>
  <pageSetup paperSize="9" scale="53" firstPageNumber="0" fitToHeight="3" orientation="portrait" r:id="rId1"/>
  <headerFooter alignWithMargins="0"/>
  <rowBreaks count="2" manualBreakCount="2">
    <brk id="17" min="1" max="27" man="1"/>
    <brk id="20" min="1" max="27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Y16"/>
  <sheetViews>
    <sheetView view="pageBreakPreview" zoomScale="90" zoomScaleNormal="100" zoomScaleSheetLayoutView="90" workbookViewId="0">
      <pane ySplit="8" topLeftCell="A9" activePane="bottomLeft" state="frozen"/>
      <selection activeCell="C46" sqref="C46"/>
      <selection pane="bottomLeft" activeCell="C46" sqref="C46"/>
    </sheetView>
  </sheetViews>
  <sheetFormatPr defaultColWidth="8.85546875" defaultRowHeight="11.25" x14ac:dyDescent="0.2"/>
  <cols>
    <col min="1" max="1" width="8.85546875" style="42"/>
    <col min="2" max="2" width="7.7109375" style="42" customWidth="1"/>
    <col min="3" max="3" width="4.28515625" style="34" customWidth="1"/>
    <col min="4" max="4" width="5.140625" style="42" customWidth="1"/>
    <col min="5" max="5" width="4.28515625" style="34" customWidth="1"/>
    <col min="6" max="6" width="7.140625" style="34" customWidth="1"/>
    <col min="7" max="7" width="4.28515625" style="34" customWidth="1"/>
    <col min="8" max="8" width="4.28515625" style="87" customWidth="1"/>
    <col min="9" max="9" width="4.7109375" style="34" customWidth="1"/>
    <col min="10" max="10" width="5" style="34" customWidth="1"/>
    <col min="11" max="11" width="4.85546875" style="34" customWidth="1"/>
    <col min="12" max="12" width="4.28515625" style="34" customWidth="1"/>
    <col min="13" max="13" width="61.28515625" style="88" customWidth="1"/>
    <col min="14" max="14" width="8.85546875" style="89" customWidth="1"/>
    <col min="15" max="15" width="10.42578125" style="89" customWidth="1"/>
    <col min="16" max="16" width="5.7109375" style="89" hidden="1" customWidth="1"/>
    <col min="17" max="17" width="5.140625" style="89" hidden="1" customWidth="1"/>
    <col min="18" max="18" width="5" style="89" hidden="1" customWidth="1"/>
    <col min="19" max="19" width="5.28515625" style="89" hidden="1" customWidth="1"/>
    <col min="20" max="21" width="6" style="89" hidden="1" customWidth="1"/>
    <col min="22" max="22" width="35.42578125" style="90" customWidth="1"/>
    <col min="23" max="23" width="9" style="91" customWidth="1"/>
    <col min="24" max="24" width="2.140625" style="42" customWidth="1"/>
    <col min="25" max="16384" width="8.85546875" style="42"/>
  </cols>
  <sheetData>
    <row r="1" spans="1:25" ht="12" thickBot="1" x14ac:dyDescent="0.25"/>
    <row r="2" spans="1:25" ht="21" customHeight="1" x14ac:dyDescent="0.2">
      <c r="C2" s="193" t="s">
        <v>0</v>
      </c>
      <c r="D2" s="194"/>
      <c r="E2" s="194"/>
      <c r="F2" s="195"/>
      <c r="G2" s="196" t="s">
        <v>58</v>
      </c>
      <c r="H2" s="197"/>
      <c r="I2" s="92"/>
      <c r="J2" s="82"/>
      <c r="K2" s="82"/>
      <c r="L2" s="82"/>
      <c r="M2" s="82" t="s">
        <v>59</v>
      </c>
      <c r="N2" s="93"/>
      <c r="O2" s="93"/>
      <c r="P2" s="94"/>
      <c r="Q2" s="94"/>
      <c r="R2" s="94"/>
      <c r="S2" s="94"/>
      <c r="T2" s="94"/>
      <c r="U2" s="94"/>
      <c r="V2" s="198" t="s">
        <v>2</v>
      </c>
      <c r="W2" s="199"/>
    </row>
    <row r="3" spans="1:25" ht="21" customHeight="1" x14ac:dyDescent="0.2">
      <c r="C3" s="200" t="s">
        <v>1</v>
      </c>
      <c r="D3" s="201"/>
      <c r="E3" s="201"/>
      <c r="F3" s="202"/>
      <c r="G3" s="203" t="s">
        <v>48</v>
      </c>
      <c r="H3" s="204"/>
      <c r="I3" s="95"/>
      <c r="J3" s="81"/>
      <c r="K3" s="95"/>
      <c r="L3" s="81"/>
      <c r="M3" s="81" t="s">
        <v>49</v>
      </c>
      <c r="N3" s="96"/>
      <c r="O3" s="96"/>
      <c r="P3" s="97"/>
      <c r="Q3" s="97"/>
      <c r="R3" s="97"/>
      <c r="S3" s="97"/>
      <c r="T3" s="97"/>
      <c r="U3" s="97"/>
      <c r="V3" s="205" t="s">
        <v>3</v>
      </c>
      <c r="W3" s="206"/>
    </row>
    <row r="4" spans="1:25" s="98" customFormat="1" ht="21" customHeight="1" x14ac:dyDescent="0.2">
      <c r="C4" s="200" t="s">
        <v>4</v>
      </c>
      <c r="D4" s="201"/>
      <c r="E4" s="201"/>
      <c r="F4" s="202"/>
      <c r="G4" s="85" t="s">
        <v>96</v>
      </c>
      <c r="H4" s="86"/>
      <c r="I4" s="99"/>
      <c r="J4" s="80"/>
      <c r="K4" s="99"/>
      <c r="L4" s="80"/>
      <c r="M4" s="80" t="s">
        <v>97</v>
      </c>
      <c r="N4" s="14"/>
      <c r="O4" s="14"/>
      <c r="P4" s="23" t="s">
        <v>28</v>
      </c>
      <c r="Q4" s="23" t="s">
        <v>29</v>
      </c>
      <c r="R4" s="23" t="s">
        <v>30</v>
      </c>
      <c r="S4" s="23" t="s">
        <v>31</v>
      </c>
      <c r="T4" s="23" t="s">
        <v>32</v>
      </c>
      <c r="U4" s="23"/>
      <c r="V4" s="205" t="s">
        <v>21</v>
      </c>
      <c r="W4" s="206"/>
    </row>
    <row r="5" spans="1:25" s="98" customFormat="1" ht="21" customHeight="1" thickBot="1" x14ac:dyDescent="0.25">
      <c r="C5" s="207" t="s">
        <v>25</v>
      </c>
      <c r="D5" s="208"/>
      <c r="E5" s="208"/>
      <c r="F5" s="209"/>
      <c r="G5" s="210"/>
      <c r="H5" s="211"/>
      <c r="I5" s="100"/>
      <c r="J5" s="79"/>
      <c r="K5" s="100"/>
      <c r="L5" s="79"/>
      <c r="M5" s="132" t="s">
        <v>65</v>
      </c>
      <c r="N5" s="83"/>
      <c r="O5" s="83"/>
      <c r="P5" s="101"/>
      <c r="Q5" s="84"/>
      <c r="R5" s="84" t="s">
        <v>33</v>
      </c>
      <c r="S5" s="101"/>
      <c r="T5" s="101"/>
      <c r="U5" s="101"/>
      <c r="V5" s="12"/>
      <c r="W5" s="102"/>
    </row>
    <row r="6" spans="1:25" s="98" customFormat="1" ht="17.25" customHeight="1" thickBot="1" x14ac:dyDescent="0.25">
      <c r="C6" s="7"/>
      <c r="D6" s="6"/>
      <c r="E6" s="7"/>
      <c r="F6" s="6"/>
      <c r="G6" s="6"/>
      <c r="H6" s="11"/>
      <c r="I6" s="6"/>
      <c r="J6" s="6"/>
      <c r="K6" s="6"/>
      <c r="L6" s="6"/>
      <c r="M6" s="18"/>
      <c r="N6" s="15"/>
      <c r="O6" s="15"/>
      <c r="P6" s="24"/>
      <c r="Q6" s="24"/>
      <c r="R6" s="24"/>
      <c r="S6" s="24"/>
      <c r="T6" s="24"/>
      <c r="U6" s="24"/>
      <c r="V6" s="13"/>
      <c r="W6" s="103"/>
    </row>
    <row r="7" spans="1:25" ht="21" customHeight="1" x14ac:dyDescent="0.2">
      <c r="C7" s="191" t="s">
        <v>6</v>
      </c>
      <c r="D7" s="192"/>
      <c r="E7" s="192"/>
      <c r="F7" s="192"/>
      <c r="G7" s="192"/>
      <c r="H7" s="192"/>
      <c r="I7" s="192"/>
      <c r="J7" s="192"/>
      <c r="K7" s="192"/>
      <c r="L7" s="192"/>
      <c r="M7" s="111" t="s">
        <v>7</v>
      </c>
      <c r="N7" s="110" t="s">
        <v>52</v>
      </c>
      <c r="O7" s="104"/>
      <c r="P7" s="105" t="s">
        <v>34</v>
      </c>
      <c r="Q7" s="105" t="s">
        <v>35</v>
      </c>
      <c r="R7" s="105" t="s">
        <v>36</v>
      </c>
      <c r="S7" s="105" t="s">
        <v>37</v>
      </c>
      <c r="T7" s="105" t="s">
        <v>39</v>
      </c>
      <c r="U7" s="105" t="s">
        <v>39</v>
      </c>
      <c r="V7" s="106" t="s">
        <v>8</v>
      </c>
      <c r="W7" s="107" t="s">
        <v>51</v>
      </c>
    </row>
    <row r="8" spans="1:25" ht="77.25" customHeight="1" x14ac:dyDescent="0.2">
      <c r="B8" s="108"/>
      <c r="C8" s="5" t="s">
        <v>18</v>
      </c>
      <c r="D8" s="8" t="s">
        <v>10</v>
      </c>
      <c r="E8" s="8" t="s">
        <v>17</v>
      </c>
      <c r="F8" s="1" t="s">
        <v>11</v>
      </c>
      <c r="G8" s="1" t="s">
        <v>19</v>
      </c>
      <c r="H8" s="2" t="s">
        <v>27</v>
      </c>
      <c r="I8" s="1" t="s">
        <v>12</v>
      </c>
      <c r="J8" s="20" t="s">
        <v>23</v>
      </c>
      <c r="K8" s="1" t="s">
        <v>20</v>
      </c>
      <c r="L8" s="21" t="s">
        <v>22</v>
      </c>
      <c r="M8" s="78"/>
      <c r="N8" s="60" t="s">
        <v>13</v>
      </c>
      <c r="O8" s="60" t="s">
        <v>54</v>
      </c>
      <c r="P8" s="25" t="s">
        <v>13</v>
      </c>
      <c r="Q8" s="25" t="s">
        <v>13</v>
      </c>
      <c r="R8" s="25" t="s">
        <v>13</v>
      </c>
      <c r="S8" s="25" t="s">
        <v>13</v>
      </c>
      <c r="T8" s="25" t="s">
        <v>38</v>
      </c>
      <c r="U8" s="25" t="s">
        <v>40</v>
      </c>
      <c r="V8" s="32"/>
      <c r="W8" s="109" t="s">
        <v>14</v>
      </c>
    </row>
    <row r="9" spans="1:25" ht="12.6" customHeight="1" x14ac:dyDescent="0.2">
      <c r="B9" s="34"/>
      <c r="C9" s="35" t="s">
        <v>58</v>
      </c>
      <c r="D9" s="36" t="s">
        <v>48</v>
      </c>
      <c r="E9" s="36" t="s">
        <v>42</v>
      </c>
      <c r="F9" s="36" t="s">
        <v>61</v>
      </c>
      <c r="G9" s="36">
        <v>1</v>
      </c>
      <c r="H9" s="17" t="s">
        <v>9</v>
      </c>
      <c r="I9" s="17" t="s">
        <v>5</v>
      </c>
      <c r="J9" s="17" t="s">
        <v>16</v>
      </c>
      <c r="K9" s="17" t="s">
        <v>16</v>
      </c>
      <c r="L9" s="37" t="s">
        <v>16</v>
      </c>
      <c r="M9" s="38" t="s">
        <v>15</v>
      </c>
      <c r="N9" s="76">
        <f>SUM(N10:N52)</f>
        <v>0</v>
      </c>
      <c r="O9" s="39"/>
      <c r="P9" s="40"/>
      <c r="Q9" s="40"/>
      <c r="R9" s="40"/>
      <c r="S9" s="40"/>
      <c r="T9" s="40"/>
      <c r="U9" s="40"/>
      <c r="V9" s="41"/>
      <c r="W9" s="77"/>
    </row>
    <row r="10" spans="1:25" ht="12.6" customHeight="1" x14ac:dyDescent="0.2">
      <c r="B10" s="34"/>
      <c r="C10" s="26"/>
      <c r="D10" s="3"/>
      <c r="E10" s="3"/>
      <c r="F10" s="3"/>
      <c r="G10" s="3"/>
      <c r="H10" s="4"/>
      <c r="I10" s="4"/>
      <c r="J10" s="16"/>
      <c r="K10" s="31"/>
      <c r="L10" s="10"/>
      <c r="M10" s="19"/>
      <c r="N10" s="28"/>
      <c r="O10" s="28"/>
      <c r="P10" s="22"/>
      <c r="Q10" s="22"/>
      <c r="R10" s="22"/>
      <c r="S10" s="22"/>
      <c r="T10" s="22"/>
      <c r="U10" s="22"/>
      <c r="V10" s="33"/>
      <c r="W10" s="62"/>
    </row>
    <row r="11" spans="1:25" s="43" customFormat="1" ht="12.6" customHeight="1" x14ac:dyDescent="0.2">
      <c r="A11" s="42"/>
      <c r="B11" s="34"/>
      <c r="C11" s="118" t="str">
        <f t="shared" ref="C11:F14" si="0">C$9</f>
        <v>DE</v>
      </c>
      <c r="D11" s="119" t="str">
        <f t="shared" si="0"/>
        <v>DPS</v>
      </c>
      <c r="E11" s="119" t="str">
        <f t="shared" si="0"/>
        <v>A</v>
      </c>
      <c r="F11" s="119" t="str">
        <f t="shared" si="0"/>
        <v>SO01-05</v>
      </c>
      <c r="G11" s="119">
        <v>4</v>
      </c>
      <c r="H11" s="124" t="s">
        <v>95</v>
      </c>
      <c r="I11" s="120" t="s">
        <v>66</v>
      </c>
      <c r="J11" s="120" t="s">
        <v>44</v>
      </c>
      <c r="K11" s="120" t="s">
        <v>45</v>
      </c>
      <c r="L11" s="122" t="s">
        <v>43</v>
      </c>
      <c r="M11" s="125" t="s">
        <v>65</v>
      </c>
      <c r="N11" s="126">
        <v>0</v>
      </c>
      <c r="O11" s="127" t="s">
        <v>64</v>
      </c>
      <c r="P11" s="128"/>
      <c r="Q11" s="128"/>
      <c r="R11" s="128"/>
      <c r="S11" s="128"/>
      <c r="T11" s="128"/>
      <c r="U11" s="128"/>
      <c r="V11" s="123" t="str">
        <f>CONCATENATE(,C11,"_",D11,"_",E11,"_",F11,"_",G11,"_",H11,"_",I11,"_",J11,"_",K11,"_",L11,"")</f>
        <v>DE_DPS_A_SO01-05_4_14_ODP_000_TIT_r00</v>
      </c>
      <c r="W11" s="62"/>
      <c r="X11" s="42"/>
      <c r="Y11" s="42"/>
    </row>
    <row r="12" spans="1:25" ht="12.6" customHeight="1" x14ac:dyDescent="0.2">
      <c r="B12" s="34"/>
      <c r="C12" s="118" t="str">
        <f t="shared" si="0"/>
        <v>DE</v>
      </c>
      <c r="D12" s="119" t="str">
        <f t="shared" si="0"/>
        <v>DPS</v>
      </c>
      <c r="E12" s="119" t="str">
        <f t="shared" si="0"/>
        <v>A</v>
      </c>
      <c r="F12" s="119" t="str">
        <f t="shared" si="0"/>
        <v>SO01-05</v>
      </c>
      <c r="G12" s="119">
        <v>4</v>
      </c>
      <c r="H12" s="120" t="s">
        <v>95</v>
      </c>
      <c r="I12" s="120" t="s">
        <v>66</v>
      </c>
      <c r="J12" s="120" t="s">
        <v>41</v>
      </c>
      <c r="K12" s="120" t="s">
        <v>46</v>
      </c>
      <c r="L12" s="122" t="s">
        <v>43</v>
      </c>
      <c r="M12" s="129" t="s">
        <v>47</v>
      </c>
      <c r="N12" s="130"/>
      <c r="O12" s="131"/>
      <c r="P12" s="128"/>
      <c r="Q12" s="128"/>
      <c r="R12" s="128"/>
      <c r="S12" s="128"/>
      <c r="T12" s="128"/>
      <c r="U12" s="128"/>
      <c r="V12" s="123" t="str">
        <f>CONCATENATE(,C12,"_",D12,"_",E12,"_",F12,"_",G12,"_",H12,"_",I12,"_",J12,"_",K12,"_",L12,"")</f>
        <v>DE_DPS_A_SO01-05_4_14_ODP_001_SEZ_r00</v>
      </c>
      <c r="W12" s="62"/>
    </row>
    <row r="13" spans="1:25" ht="12.6" customHeight="1" x14ac:dyDescent="0.2">
      <c r="B13" s="34"/>
      <c r="C13" s="118" t="str">
        <f t="shared" si="0"/>
        <v>DE</v>
      </c>
      <c r="D13" s="119" t="str">
        <f t="shared" si="0"/>
        <v>DPS</v>
      </c>
      <c r="E13" s="119" t="str">
        <f t="shared" si="0"/>
        <v>A</v>
      </c>
      <c r="F13" s="119" t="str">
        <f t="shared" si="0"/>
        <v>SO01-05</v>
      </c>
      <c r="G13" s="119">
        <v>4</v>
      </c>
      <c r="H13" s="120" t="s">
        <v>95</v>
      </c>
      <c r="I13" s="120" t="s">
        <v>66</v>
      </c>
      <c r="J13" s="121" t="s">
        <v>16</v>
      </c>
      <c r="K13" s="120" t="s">
        <v>16</v>
      </c>
      <c r="L13" s="122" t="s">
        <v>43</v>
      </c>
      <c r="M13" s="129" t="s">
        <v>98</v>
      </c>
      <c r="N13" s="131"/>
      <c r="O13" s="131"/>
      <c r="P13" s="128"/>
      <c r="Q13" s="128"/>
      <c r="R13" s="128"/>
      <c r="S13" s="128"/>
      <c r="T13" s="128"/>
      <c r="U13" s="128"/>
      <c r="V13" s="123" t="str">
        <f>CONCATENATE(,C13,"_",D13,"_",E13,"_",F13,"_",G13,"_",H13,"_",I13,"_",J13,"_",K13,"_",L13,"")</f>
        <v>DE_DPS_A_SO01-05_4_14_ODP_xxx_xxx_r00</v>
      </c>
      <c r="W13" s="62"/>
    </row>
    <row r="14" spans="1:25" ht="12.6" customHeight="1" x14ac:dyDescent="0.2">
      <c r="B14" s="34"/>
      <c r="C14" s="118" t="str">
        <f t="shared" si="0"/>
        <v>DE</v>
      </c>
      <c r="D14" s="119" t="str">
        <f t="shared" si="0"/>
        <v>DPS</v>
      </c>
      <c r="E14" s="119" t="str">
        <f t="shared" si="0"/>
        <v>A</v>
      </c>
      <c r="F14" s="119" t="str">
        <f t="shared" si="0"/>
        <v>SO01-05</v>
      </c>
      <c r="G14" s="119">
        <v>4</v>
      </c>
      <c r="H14" s="120" t="s">
        <v>95</v>
      </c>
      <c r="I14" s="120" t="s">
        <v>66</v>
      </c>
      <c r="J14" s="121" t="s">
        <v>16</v>
      </c>
      <c r="K14" s="120" t="s">
        <v>16</v>
      </c>
      <c r="L14" s="122" t="s">
        <v>43</v>
      </c>
      <c r="M14" s="129" t="s">
        <v>132</v>
      </c>
      <c r="N14" s="131"/>
      <c r="O14" s="131"/>
      <c r="P14" s="128"/>
      <c r="Q14" s="128"/>
      <c r="R14" s="128"/>
      <c r="S14" s="128"/>
      <c r="T14" s="128"/>
      <c r="U14" s="128"/>
      <c r="V14" s="123" t="str">
        <f>CONCATENATE(,C14,"_",D14,"_",E14,"_",F14,"_",G14,"_",H14,"_",I14,"_",J14,"_",K14,"_",L14,"")</f>
        <v>DE_DPS_A_SO01-05_4_14_ODP_xxx_xxx_r00</v>
      </c>
      <c r="W14" s="62"/>
    </row>
    <row r="15" spans="1:25" ht="12.6" customHeight="1" x14ac:dyDescent="0.2">
      <c r="B15" s="34"/>
      <c r="C15" s="26"/>
      <c r="D15" s="3"/>
      <c r="E15" s="3"/>
      <c r="F15" s="3"/>
      <c r="G15" s="3"/>
      <c r="H15" s="4"/>
      <c r="I15" s="4"/>
      <c r="J15" s="16"/>
      <c r="K15" s="31"/>
      <c r="L15" s="10"/>
      <c r="M15" s="19"/>
      <c r="N15" s="28"/>
      <c r="O15" s="28"/>
      <c r="P15" s="22"/>
      <c r="Q15" s="22"/>
      <c r="R15" s="22"/>
      <c r="S15" s="22"/>
      <c r="T15" s="22"/>
      <c r="U15" s="22"/>
      <c r="V15" s="33"/>
      <c r="W15" s="62"/>
    </row>
    <row r="16" spans="1:25" ht="12.6" customHeight="1" thickBot="1" x14ac:dyDescent="0.25">
      <c r="B16" s="34"/>
      <c r="C16" s="63"/>
      <c r="D16" s="64"/>
      <c r="E16" s="64"/>
      <c r="F16" s="64"/>
      <c r="G16" s="64"/>
      <c r="H16" s="65"/>
      <c r="I16" s="65"/>
      <c r="J16" s="66"/>
      <c r="K16" s="67"/>
      <c r="L16" s="68"/>
      <c r="M16" s="69"/>
      <c r="N16" s="70"/>
      <c r="O16" s="70"/>
      <c r="P16" s="71"/>
      <c r="Q16" s="71"/>
      <c r="R16" s="71"/>
      <c r="S16" s="71"/>
      <c r="T16" s="71"/>
      <c r="U16" s="71"/>
      <c r="V16" s="72"/>
      <c r="W16" s="73"/>
    </row>
  </sheetData>
  <sheetProtection formatCells="0" formatColumns="0" formatRows="0" insertColumns="0" insertRows="0" insertHyperlinks="0" deleteColumns="0" deleteRows="0" sort="0" autoFilter="0" pivotTables="0"/>
  <autoFilter ref="C8:W9" xr:uid="{00000000-0009-0000-0000-000001000000}"/>
  <mergeCells count="11">
    <mergeCell ref="C7:L7"/>
    <mergeCell ref="C2:F2"/>
    <mergeCell ref="G2:H2"/>
    <mergeCell ref="V2:W2"/>
    <mergeCell ref="C3:F3"/>
    <mergeCell ref="G3:H3"/>
    <mergeCell ref="V3:W3"/>
    <mergeCell ref="C4:F4"/>
    <mergeCell ref="V4:W4"/>
    <mergeCell ref="C5:F5"/>
    <mergeCell ref="G5:H5"/>
  </mergeCells>
  <conditionalFormatting sqref="C10:I16 K10:L16">
    <cfRule type="expression" dxfId="59" priority="173" stopIfTrue="1">
      <formula>#REF!&lt;&gt;""</formula>
    </cfRule>
  </conditionalFormatting>
  <conditionalFormatting sqref="J10:J16">
    <cfRule type="expression" dxfId="58" priority="170" stopIfTrue="1">
      <formula>#REF!&lt;&gt;""</formula>
    </cfRule>
  </conditionalFormatting>
  <conditionalFormatting sqref="J11 J13:J14">
    <cfRule type="expression" dxfId="57" priority="172" stopIfTrue="1">
      <formula>#REF!&lt;&gt;""</formula>
    </cfRule>
  </conditionalFormatting>
  <conditionalFormatting sqref="N11:O11">
    <cfRule type="expression" dxfId="56" priority="153" stopIfTrue="1">
      <formula>$M11&lt;&gt;""</formula>
    </cfRule>
  </conditionalFormatting>
  <conditionalFormatting sqref="N10:U16">
    <cfRule type="expression" dxfId="55" priority="174" stopIfTrue="1">
      <formula>#REF!&lt;&gt;""</formula>
    </cfRule>
  </conditionalFormatting>
  <conditionalFormatting sqref="N12:U12">
    <cfRule type="expression" dxfId="54" priority="154" stopIfTrue="1">
      <formula>$M12&lt;&gt;""</formula>
    </cfRule>
  </conditionalFormatting>
  <printOptions horizontalCentered="1"/>
  <pageMargins left="0.39370078740157483" right="0.19685039370078741" top="0.55118110236220474" bottom="0.39370078740157483" header="0.19685039370078741" footer="0.19685039370078741"/>
  <pageSetup paperSize="9" scale="51" firstPageNumber="0" orientation="portrait" r:id="rId1"/>
  <headerFooter alignWithMargins="0"/>
  <rowBreaks count="2" manualBreakCount="2">
    <brk id="17" min="1" max="27" man="1"/>
    <brk id="20" min="1" max="27" man="1"/>
  </rowBreak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X16"/>
  <sheetViews>
    <sheetView view="pageBreakPreview" zoomScale="90" zoomScaleNormal="100" zoomScaleSheetLayoutView="90" workbookViewId="0">
      <pane ySplit="8" topLeftCell="A9" activePane="bottomLeft" state="frozen"/>
      <selection activeCell="C46" sqref="C46"/>
      <selection pane="bottomLeft" activeCell="C46" sqref="C46"/>
    </sheetView>
  </sheetViews>
  <sheetFormatPr defaultColWidth="8.85546875" defaultRowHeight="11.25" x14ac:dyDescent="0.2"/>
  <cols>
    <col min="1" max="1" width="2.140625" style="42" bestFit="1" customWidth="1"/>
    <col min="2" max="2" width="4.28515625" style="34" customWidth="1"/>
    <col min="3" max="3" width="5.140625" style="42" customWidth="1"/>
    <col min="4" max="4" width="4.28515625" style="34" customWidth="1"/>
    <col min="5" max="5" width="7.140625" style="34" customWidth="1"/>
    <col min="6" max="6" width="4.28515625" style="34" customWidth="1"/>
    <col min="7" max="7" width="4.28515625" style="87" customWidth="1"/>
    <col min="8" max="8" width="4.7109375" style="34" customWidth="1"/>
    <col min="9" max="9" width="5" style="34" customWidth="1"/>
    <col min="10" max="10" width="4.85546875" style="34" customWidth="1"/>
    <col min="11" max="11" width="4.28515625" style="34" customWidth="1"/>
    <col min="12" max="12" width="61.28515625" style="88" customWidth="1"/>
    <col min="13" max="13" width="8.85546875" style="89" customWidth="1"/>
    <col min="14" max="14" width="10.42578125" style="89" customWidth="1"/>
    <col min="15" max="15" width="5.7109375" style="89" hidden="1" customWidth="1"/>
    <col min="16" max="16" width="5.140625" style="89" hidden="1" customWidth="1"/>
    <col min="17" max="17" width="5" style="89" hidden="1" customWidth="1"/>
    <col min="18" max="18" width="5.28515625" style="89" hidden="1" customWidth="1"/>
    <col min="19" max="20" width="6" style="89" hidden="1" customWidth="1"/>
    <col min="21" max="21" width="35.42578125" style="90" customWidth="1"/>
    <col min="22" max="22" width="9" style="91" customWidth="1"/>
    <col min="23" max="23" width="2.140625" style="42" customWidth="1"/>
    <col min="24" max="16384" width="8.85546875" style="42"/>
  </cols>
  <sheetData>
    <row r="1" spans="1:24" ht="12" thickBot="1" x14ac:dyDescent="0.25"/>
    <row r="2" spans="1:24" ht="21" customHeight="1" x14ac:dyDescent="0.2">
      <c r="B2" s="193" t="s">
        <v>0</v>
      </c>
      <c r="C2" s="194"/>
      <c r="D2" s="194"/>
      <c r="E2" s="195"/>
      <c r="F2" s="196" t="s">
        <v>58</v>
      </c>
      <c r="G2" s="197"/>
      <c r="H2" s="92"/>
      <c r="I2" s="82"/>
      <c r="J2" s="82"/>
      <c r="K2" s="82"/>
      <c r="L2" s="82" t="s">
        <v>59</v>
      </c>
      <c r="M2" s="93"/>
      <c r="N2" s="93"/>
      <c r="O2" s="94"/>
      <c r="P2" s="94"/>
      <c r="Q2" s="94"/>
      <c r="R2" s="94"/>
      <c r="S2" s="94"/>
      <c r="T2" s="94"/>
      <c r="U2" s="198" t="s">
        <v>2</v>
      </c>
      <c r="V2" s="199"/>
    </row>
    <row r="3" spans="1:24" ht="21" customHeight="1" x14ac:dyDescent="0.2">
      <c r="B3" s="200" t="s">
        <v>1</v>
      </c>
      <c r="C3" s="201"/>
      <c r="D3" s="201"/>
      <c r="E3" s="202"/>
      <c r="F3" s="203" t="s">
        <v>48</v>
      </c>
      <c r="G3" s="204"/>
      <c r="H3" s="95"/>
      <c r="I3" s="81"/>
      <c r="J3" s="95"/>
      <c r="K3" s="81"/>
      <c r="L3" s="81" t="s">
        <v>49</v>
      </c>
      <c r="M3" s="96"/>
      <c r="N3" s="96"/>
      <c r="O3" s="97"/>
      <c r="P3" s="97"/>
      <c r="Q3" s="97"/>
      <c r="R3" s="97"/>
      <c r="S3" s="97"/>
      <c r="T3" s="97"/>
      <c r="U3" s="205" t="s">
        <v>3</v>
      </c>
      <c r="V3" s="206"/>
    </row>
    <row r="4" spans="1:24" s="98" customFormat="1" ht="21" customHeight="1" x14ac:dyDescent="0.2">
      <c r="B4" s="200" t="s">
        <v>4</v>
      </c>
      <c r="C4" s="201"/>
      <c r="D4" s="201"/>
      <c r="E4" s="202"/>
      <c r="F4" s="85" t="s">
        <v>96</v>
      </c>
      <c r="G4" s="86"/>
      <c r="H4" s="99"/>
      <c r="I4" s="80"/>
      <c r="J4" s="99"/>
      <c r="K4" s="80"/>
      <c r="L4" s="80" t="s">
        <v>97</v>
      </c>
      <c r="M4" s="14"/>
      <c r="N4" s="14"/>
      <c r="O4" s="23" t="s">
        <v>28</v>
      </c>
      <c r="P4" s="23" t="s">
        <v>29</v>
      </c>
      <c r="Q4" s="23" t="s">
        <v>30</v>
      </c>
      <c r="R4" s="23" t="s">
        <v>31</v>
      </c>
      <c r="S4" s="23" t="s">
        <v>32</v>
      </c>
      <c r="T4" s="23"/>
      <c r="U4" s="205" t="s">
        <v>21</v>
      </c>
      <c r="V4" s="206"/>
    </row>
    <row r="5" spans="1:24" s="98" customFormat="1" ht="21" customHeight="1" thickBot="1" x14ac:dyDescent="0.25">
      <c r="B5" s="207" t="s">
        <v>25</v>
      </c>
      <c r="C5" s="208"/>
      <c r="D5" s="208"/>
      <c r="E5" s="209"/>
      <c r="F5" s="210"/>
      <c r="G5" s="211"/>
      <c r="H5" s="100"/>
      <c r="I5" s="79"/>
      <c r="J5" s="100"/>
      <c r="K5" s="79"/>
      <c r="L5" s="79" t="s">
        <v>53</v>
      </c>
      <c r="M5" s="83"/>
      <c r="N5" s="83"/>
      <c r="O5" s="101"/>
      <c r="P5" s="84"/>
      <c r="Q5" s="84" t="s">
        <v>33</v>
      </c>
      <c r="R5" s="101"/>
      <c r="S5" s="101"/>
      <c r="T5" s="101"/>
      <c r="U5" s="12"/>
      <c r="V5" s="102"/>
    </row>
    <row r="6" spans="1:24" s="98" customFormat="1" ht="17.25" customHeight="1" thickBot="1" x14ac:dyDescent="0.25">
      <c r="B6" s="7"/>
      <c r="C6" s="6"/>
      <c r="D6" s="7"/>
      <c r="E6" s="6"/>
      <c r="F6" s="6"/>
      <c r="G6" s="11"/>
      <c r="H6" s="6"/>
      <c r="I6" s="6"/>
      <c r="J6" s="6"/>
      <c r="K6" s="6"/>
      <c r="L6" s="18"/>
      <c r="M6" s="15"/>
      <c r="N6" s="15"/>
      <c r="O6" s="24"/>
      <c r="P6" s="24"/>
      <c r="Q6" s="24"/>
      <c r="R6" s="24"/>
      <c r="S6" s="24"/>
      <c r="T6" s="24"/>
      <c r="U6" s="13"/>
      <c r="V6" s="103"/>
    </row>
    <row r="7" spans="1:24" ht="21" customHeight="1" x14ac:dyDescent="0.2">
      <c r="B7" s="191" t="s">
        <v>6</v>
      </c>
      <c r="C7" s="192"/>
      <c r="D7" s="192"/>
      <c r="E7" s="192"/>
      <c r="F7" s="192"/>
      <c r="G7" s="192"/>
      <c r="H7" s="192"/>
      <c r="I7" s="192"/>
      <c r="J7" s="192"/>
      <c r="K7" s="192"/>
      <c r="L7" s="111" t="s">
        <v>7</v>
      </c>
      <c r="M7" s="110" t="s">
        <v>52</v>
      </c>
      <c r="N7" s="104"/>
      <c r="O7" s="105" t="s">
        <v>34</v>
      </c>
      <c r="P7" s="105" t="s">
        <v>35</v>
      </c>
      <c r="Q7" s="105" t="s">
        <v>36</v>
      </c>
      <c r="R7" s="105" t="s">
        <v>37</v>
      </c>
      <c r="S7" s="105" t="s">
        <v>39</v>
      </c>
      <c r="T7" s="105" t="s">
        <v>39</v>
      </c>
      <c r="U7" s="106" t="s">
        <v>8</v>
      </c>
      <c r="V7" s="107" t="s">
        <v>51</v>
      </c>
    </row>
    <row r="8" spans="1:24" ht="77.25" customHeight="1" x14ac:dyDescent="0.2">
      <c r="A8" s="108"/>
      <c r="B8" s="5" t="s">
        <v>18</v>
      </c>
      <c r="C8" s="8" t="s">
        <v>10</v>
      </c>
      <c r="D8" s="8" t="s">
        <v>17</v>
      </c>
      <c r="E8" s="1" t="s">
        <v>11</v>
      </c>
      <c r="F8" s="1" t="s">
        <v>19</v>
      </c>
      <c r="G8" s="2" t="s">
        <v>27</v>
      </c>
      <c r="H8" s="1" t="s">
        <v>12</v>
      </c>
      <c r="I8" s="20" t="s">
        <v>23</v>
      </c>
      <c r="J8" s="1" t="s">
        <v>20</v>
      </c>
      <c r="K8" s="21" t="s">
        <v>22</v>
      </c>
      <c r="L8" s="78"/>
      <c r="M8" s="60" t="s">
        <v>13</v>
      </c>
      <c r="N8" s="60" t="s">
        <v>54</v>
      </c>
      <c r="O8" s="25" t="s">
        <v>13</v>
      </c>
      <c r="P8" s="25" t="s">
        <v>13</v>
      </c>
      <c r="Q8" s="25" t="s">
        <v>13</v>
      </c>
      <c r="R8" s="25" t="s">
        <v>13</v>
      </c>
      <c r="S8" s="25" t="s">
        <v>38</v>
      </c>
      <c r="T8" s="25" t="s">
        <v>40</v>
      </c>
      <c r="U8" s="32"/>
      <c r="V8" s="109" t="s">
        <v>14</v>
      </c>
    </row>
    <row r="9" spans="1:24" ht="12.6" customHeight="1" x14ac:dyDescent="0.2">
      <c r="A9" s="34"/>
      <c r="B9" s="35" t="s">
        <v>58</v>
      </c>
      <c r="C9" s="36" t="s">
        <v>48</v>
      </c>
      <c r="D9" s="36" t="s">
        <v>42</v>
      </c>
      <c r="E9" s="36" t="s">
        <v>61</v>
      </c>
      <c r="F9" s="36">
        <v>1</v>
      </c>
      <c r="G9" s="17" t="s">
        <v>9</v>
      </c>
      <c r="H9" s="17" t="s">
        <v>5</v>
      </c>
      <c r="I9" s="17" t="s">
        <v>16</v>
      </c>
      <c r="J9" s="17" t="s">
        <v>16</v>
      </c>
      <c r="K9" s="37" t="s">
        <v>16</v>
      </c>
      <c r="L9" s="38" t="s">
        <v>15</v>
      </c>
      <c r="M9" s="76">
        <f>SUM(M10:M52)</f>
        <v>0</v>
      </c>
      <c r="N9" s="39"/>
      <c r="O9" s="40"/>
      <c r="P9" s="40"/>
      <c r="Q9" s="40"/>
      <c r="R9" s="40"/>
      <c r="S9" s="40"/>
      <c r="T9" s="40"/>
      <c r="U9" s="41"/>
      <c r="V9" s="77"/>
    </row>
    <row r="10" spans="1:24" ht="12.6" customHeight="1" x14ac:dyDescent="0.2">
      <c r="A10" s="34"/>
      <c r="B10" s="26"/>
      <c r="C10" s="3"/>
      <c r="D10" s="3"/>
      <c r="E10" s="3"/>
      <c r="F10" s="3"/>
      <c r="G10" s="4"/>
      <c r="H10" s="4"/>
      <c r="I10" s="16"/>
      <c r="J10" s="31"/>
      <c r="K10" s="10"/>
      <c r="L10" s="19"/>
      <c r="M10" s="28"/>
      <c r="N10" s="28"/>
      <c r="O10" s="22"/>
      <c r="P10" s="22"/>
      <c r="Q10" s="22"/>
      <c r="R10" s="22"/>
      <c r="S10" s="22"/>
      <c r="T10" s="22"/>
      <c r="U10" s="33"/>
      <c r="V10" s="62"/>
    </row>
    <row r="11" spans="1:24" s="43" customFormat="1" ht="12.6" customHeight="1" x14ac:dyDescent="0.2">
      <c r="A11" s="34"/>
      <c r="B11" s="26" t="str">
        <f t="shared" ref="B11:E14" si="0">B$9</f>
        <v>DE</v>
      </c>
      <c r="C11" s="3" t="str">
        <f t="shared" si="0"/>
        <v>DPS</v>
      </c>
      <c r="D11" s="3" t="str">
        <f t="shared" si="0"/>
        <v>A</v>
      </c>
      <c r="E11" s="3" t="str">
        <f t="shared" si="0"/>
        <v>SO01-05</v>
      </c>
      <c r="F11" s="74">
        <v>5</v>
      </c>
      <c r="G11" s="4" t="str">
        <f>G$9</f>
        <v>00</v>
      </c>
      <c r="H11" s="4" t="s">
        <v>55</v>
      </c>
      <c r="I11" s="16" t="s">
        <v>44</v>
      </c>
      <c r="J11" s="31" t="s">
        <v>45</v>
      </c>
      <c r="K11" s="10" t="s">
        <v>43</v>
      </c>
      <c r="L11" s="45" t="s">
        <v>53</v>
      </c>
      <c r="M11" s="56">
        <v>0</v>
      </c>
      <c r="N11" s="59" t="s">
        <v>67</v>
      </c>
      <c r="O11" s="22"/>
      <c r="P11" s="22"/>
      <c r="Q11" s="22"/>
      <c r="R11" s="22"/>
      <c r="S11" s="22"/>
      <c r="T11" s="22"/>
      <c r="U11" s="33" t="str">
        <f>CONCATENATE(,B11,"_",C11,"_",D11,"_",E11,"_",F11,"_",G11,"_",H11,"_",I11,"_",J11,"_",K11,"")</f>
        <v>DE_DPS_A_SO01-05_5_00_KVI_000_TIT_r00</v>
      </c>
      <c r="V11" s="62"/>
      <c r="W11" s="42"/>
      <c r="X11" s="42"/>
    </row>
    <row r="12" spans="1:24" ht="12.6" customHeight="1" x14ac:dyDescent="0.2">
      <c r="A12" s="34"/>
      <c r="B12" s="26" t="str">
        <f t="shared" si="0"/>
        <v>DE</v>
      </c>
      <c r="C12" s="3" t="str">
        <f t="shared" si="0"/>
        <v>DPS</v>
      </c>
      <c r="D12" s="3" t="str">
        <f t="shared" si="0"/>
        <v>A</v>
      </c>
      <c r="E12" s="3" t="str">
        <f t="shared" si="0"/>
        <v>SO01-05</v>
      </c>
      <c r="F12" s="3">
        <v>5</v>
      </c>
      <c r="G12" s="4" t="s">
        <v>9</v>
      </c>
      <c r="H12" s="4" t="s">
        <v>55</v>
      </c>
      <c r="I12" s="16" t="s">
        <v>41</v>
      </c>
      <c r="J12" s="31" t="s">
        <v>46</v>
      </c>
      <c r="K12" s="10" t="s">
        <v>43</v>
      </c>
      <c r="L12" s="19" t="s">
        <v>47</v>
      </c>
      <c r="M12" s="29"/>
      <c r="N12" s="57"/>
      <c r="O12" s="22"/>
      <c r="P12" s="22"/>
      <c r="Q12" s="22"/>
      <c r="R12" s="22"/>
      <c r="S12" s="22"/>
      <c r="T12" s="22"/>
      <c r="U12" s="33" t="str">
        <f>CONCATENATE(,B12,"_",C12,"_",D12,"_",E12,"_",F12,"_",G12,"_",H12,"_",I12,"_",J12,"_",K12,"")</f>
        <v>DE_DPS_A_SO01-05_5_00_KVI_001_SEZ_r00</v>
      </c>
      <c r="V12" s="62"/>
    </row>
    <row r="13" spans="1:24" ht="12.6" customHeight="1" x14ac:dyDescent="0.2">
      <c r="A13" s="34"/>
      <c r="B13" s="26" t="str">
        <f t="shared" si="0"/>
        <v>DE</v>
      </c>
      <c r="C13" s="3" t="str">
        <f t="shared" si="0"/>
        <v>DPS</v>
      </c>
      <c r="D13" s="3" t="str">
        <f t="shared" si="0"/>
        <v>A</v>
      </c>
      <c r="E13" s="3" t="str">
        <f t="shared" si="0"/>
        <v>SO01-05</v>
      </c>
      <c r="F13" s="3">
        <v>5</v>
      </c>
      <c r="G13" s="4" t="s">
        <v>9</v>
      </c>
      <c r="H13" s="4" t="s">
        <v>55</v>
      </c>
      <c r="I13" s="30" t="s">
        <v>16</v>
      </c>
      <c r="J13" s="31" t="s">
        <v>16</v>
      </c>
      <c r="K13" s="10" t="s">
        <v>43</v>
      </c>
      <c r="L13" s="19" t="s">
        <v>93</v>
      </c>
      <c r="M13" s="28"/>
      <c r="N13" s="28"/>
      <c r="O13" s="22"/>
      <c r="P13" s="22"/>
      <c r="Q13" s="22"/>
      <c r="R13" s="22"/>
      <c r="S13" s="22"/>
      <c r="T13" s="22"/>
      <c r="U13" s="33" t="str">
        <f>CONCATENATE(,B13,"_",C13,"_",D13,"_",E13,"_",F13,"_",G13,"_",H13,"_",I13,"_",J13,"_",K13,"")</f>
        <v>DE_DPS_A_SO01-05_5_00_KVI_xxx_xxx_r00</v>
      </c>
      <c r="V13" s="62"/>
    </row>
    <row r="14" spans="1:24" ht="12.6" customHeight="1" x14ac:dyDescent="0.2">
      <c r="A14" s="34"/>
      <c r="B14" s="26" t="str">
        <f t="shared" si="0"/>
        <v>DE</v>
      </c>
      <c r="C14" s="3" t="str">
        <f t="shared" si="0"/>
        <v>DPS</v>
      </c>
      <c r="D14" s="3" t="str">
        <f t="shared" si="0"/>
        <v>A</v>
      </c>
      <c r="E14" s="3" t="str">
        <f t="shared" si="0"/>
        <v>SO01-05</v>
      </c>
      <c r="F14" s="3">
        <v>5</v>
      </c>
      <c r="G14" s="4" t="s">
        <v>9</v>
      </c>
      <c r="H14" s="4" t="s">
        <v>55</v>
      </c>
      <c r="I14" s="30" t="s">
        <v>16</v>
      </c>
      <c r="J14" s="31" t="s">
        <v>16</v>
      </c>
      <c r="K14" s="10" t="s">
        <v>43</v>
      </c>
      <c r="L14" s="19" t="s">
        <v>94</v>
      </c>
      <c r="M14" s="28"/>
      <c r="N14" s="28"/>
      <c r="O14" s="22"/>
      <c r="P14" s="22"/>
      <c r="Q14" s="22"/>
      <c r="R14" s="22"/>
      <c r="S14" s="22"/>
      <c r="T14" s="22"/>
      <c r="U14" s="33" t="str">
        <f>CONCATENATE(,B14,"_",C14,"_",D14,"_",E14,"_",F14,"_",G14,"_",H14,"_",I14,"_",J14,"_",K14,"")</f>
        <v>DE_DPS_A_SO01-05_5_00_KVI_xxx_xxx_r00</v>
      </c>
      <c r="V14" s="62"/>
    </row>
    <row r="15" spans="1:24" ht="12.6" customHeight="1" x14ac:dyDescent="0.2">
      <c r="A15" s="34"/>
      <c r="B15" s="26"/>
      <c r="C15" s="3"/>
      <c r="D15" s="3"/>
      <c r="E15" s="3"/>
      <c r="F15" s="3"/>
      <c r="G15" s="4"/>
      <c r="H15" s="4"/>
      <c r="I15" s="16"/>
      <c r="J15" s="31"/>
      <c r="K15" s="10"/>
      <c r="L15" s="19"/>
      <c r="M15" s="28"/>
      <c r="N15" s="28"/>
      <c r="O15" s="22"/>
      <c r="P15" s="22"/>
      <c r="Q15" s="22"/>
      <c r="R15" s="22"/>
      <c r="S15" s="22"/>
      <c r="T15" s="22"/>
      <c r="U15" s="33"/>
      <c r="V15" s="62"/>
    </row>
    <row r="16" spans="1:24" ht="12.6" customHeight="1" thickBot="1" x14ac:dyDescent="0.25">
      <c r="A16" s="34"/>
      <c r="B16" s="63"/>
      <c r="C16" s="64"/>
      <c r="D16" s="64"/>
      <c r="E16" s="64"/>
      <c r="F16" s="64"/>
      <c r="G16" s="65"/>
      <c r="H16" s="65"/>
      <c r="I16" s="66"/>
      <c r="J16" s="67"/>
      <c r="K16" s="68"/>
      <c r="L16" s="69"/>
      <c r="M16" s="70"/>
      <c r="N16" s="70"/>
      <c r="O16" s="71"/>
      <c r="P16" s="71"/>
      <c r="Q16" s="71"/>
      <c r="R16" s="71"/>
      <c r="S16" s="71"/>
      <c r="T16" s="71"/>
      <c r="U16" s="72"/>
      <c r="V16" s="73"/>
    </row>
  </sheetData>
  <sheetProtection formatCells="0" formatColumns="0" formatRows="0" insertColumns="0" insertRows="0" insertHyperlinks="0" deleteColumns="0" deleteRows="0" sort="0" autoFilter="0" pivotTables="0"/>
  <autoFilter ref="B8:V9" xr:uid="{00000000-0009-0000-0000-000002000000}"/>
  <mergeCells count="11">
    <mergeCell ref="B7:K7"/>
    <mergeCell ref="B2:E2"/>
    <mergeCell ref="F2:G2"/>
    <mergeCell ref="U2:V2"/>
    <mergeCell ref="B3:E3"/>
    <mergeCell ref="F3:G3"/>
    <mergeCell ref="U3:V3"/>
    <mergeCell ref="B4:E4"/>
    <mergeCell ref="U4:V4"/>
    <mergeCell ref="B5:E5"/>
    <mergeCell ref="F5:G5"/>
  </mergeCells>
  <conditionalFormatting sqref="B10:H16 J10:K16">
    <cfRule type="expression" dxfId="53" priority="124" stopIfTrue="1">
      <formula>#REF!&lt;&gt;""</formula>
    </cfRule>
  </conditionalFormatting>
  <conditionalFormatting sqref="I10:I16">
    <cfRule type="expression" dxfId="52" priority="121" stopIfTrue="1">
      <formula>#REF!&lt;&gt;""</formula>
    </cfRule>
  </conditionalFormatting>
  <conditionalFormatting sqref="I11 I13:I14">
    <cfRule type="expression" dxfId="51" priority="123" stopIfTrue="1">
      <formula>#REF!&lt;&gt;""</formula>
    </cfRule>
  </conditionalFormatting>
  <conditionalFormatting sqref="M11:N11">
    <cfRule type="expression" dxfId="50" priority="106" stopIfTrue="1">
      <formula>$L11&lt;&gt;""</formula>
    </cfRule>
  </conditionalFormatting>
  <conditionalFormatting sqref="M10:T16">
    <cfRule type="expression" dxfId="49" priority="125" stopIfTrue="1">
      <formula>#REF!&lt;&gt;""</formula>
    </cfRule>
  </conditionalFormatting>
  <conditionalFormatting sqref="M12:T12">
    <cfRule type="expression" dxfId="48" priority="107" stopIfTrue="1">
      <formula>$L12&lt;&gt;""</formula>
    </cfRule>
  </conditionalFormatting>
  <printOptions horizontalCentered="1"/>
  <pageMargins left="0.39370078740157483" right="0.19685039370078741" top="0.55118110236220474" bottom="0.39370078740157483" header="0.19685039370078741" footer="0.19685039370078741"/>
  <pageSetup paperSize="9" scale="55" firstPageNumber="0" fitToHeight="2" orientation="portrait" r:id="rId1"/>
  <headerFooter alignWithMargins="0"/>
  <rowBreaks count="2" manualBreakCount="2">
    <brk id="17" max="26" man="1"/>
    <brk id="20" max="26" man="1"/>
  </rowBreaks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2"/>
  <sheetViews>
    <sheetView view="pageBreakPreview" zoomScale="90" zoomScaleNormal="100" zoomScaleSheetLayoutView="90" workbookViewId="0">
      <pane ySplit="8" topLeftCell="A9" activePane="bottomLeft" state="frozen"/>
      <selection activeCell="C46" sqref="C46"/>
      <selection pane="bottomLeft" activeCell="C46" sqref="C46"/>
    </sheetView>
  </sheetViews>
  <sheetFormatPr defaultColWidth="8.85546875" defaultRowHeight="11.25" x14ac:dyDescent="0.2"/>
  <cols>
    <col min="1" max="1" width="9.28515625" style="42" customWidth="1"/>
    <col min="2" max="2" width="4.28515625" style="34" customWidth="1"/>
    <col min="3" max="3" width="5.140625" style="42" customWidth="1"/>
    <col min="4" max="4" width="4.28515625" style="34" customWidth="1"/>
    <col min="5" max="5" width="7.140625" style="34" customWidth="1"/>
    <col min="6" max="6" width="4.28515625" style="34" customWidth="1"/>
    <col min="7" max="7" width="4.28515625" style="87" customWidth="1"/>
    <col min="8" max="8" width="4.7109375" style="34" customWidth="1"/>
    <col min="9" max="9" width="5" style="34" customWidth="1"/>
    <col min="10" max="10" width="4.85546875" style="34" customWidth="1"/>
    <col min="11" max="11" width="4.28515625" style="34" customWidth="1"/>
    <col min="12" max="12" width="61.28515625" style="88" customWidth="1"/>
    <col min="13" max="13" width="8.85546875" style="89" customWidth="1"/>
    <col min="14" max="14" width="10.42578125" style="89" customWidth="1"/>
    <col min="15" max="15" width="5.7109375" style="89" hidden="1" customWidth="1"/>
    <col min="16" max="16" width="5.140625" style="89" hidden="1" customWidth="1"/>
    <col min="17" max="17" width="5" style="89" hidden="1" customWidth="1"/>
    <col min="18" max="18" width="5.28515625" style="89" hidden="1" customWidth="1"/>
    <col min="19" max="20" width="6" style="89" hidden="1" customWidth="1"/>
    <col min="21" max="21" width="35.42578125" style="90" customWidth="1"/>
    <col min="22" max="22" width="9" style="91" customWidth="1"/>
    <col min="23" max="23" width="2.140625" style="42" customWidth="1"/>
    <col min="24" max="16384" width="8.85546875" style="42"/>
  </cols>
  <sheetData>
    <row r="1" spans="1:22" ht="12" thickBot="1" x14ac:dyDescent="0.25"/>
    <row r="2" spans="1:22" ht="21" customHeight="1" x14ac:dyDescent="0.2">
      <c r="B2" s="193" t="s">
        <v>0</v>
      </c>
      <c r="C2" s="194"/>
      <c r="D2" s="194"/>
      <c r="E2" s="195"/>
      <c r="F2" s="196" t="s">
        <v>58</v>
      </c>
      <c r="G2" s="197"/>
      <c r="H2" s="92"/>
      <c r="I2" s="82"/>
      <c r="J2" s="82"/>
      <c r="K2" s="82"/>
      <c r="L2" s="82" t="s">
        <v>59</v>
      </c>
      <c r="M2" s="93"/>
      <c r="N2" s="93"/>
      <c r="O2" s="94"/>
      <c r="P2" s="94"/>
      <c r="Q2" s="94"/>
      <c r="R2" s="94"/>
      <c r="S2" s="94"/>
      <c r="T2" s="94"/>
      <c r="U2" s="198" t="s">
        <v>2</v>
      </c>
      <c r="V2" s="199"/>
    </row>
    <row r="3" spans="1:22" ht="21" customHeight="1" x14ac:dyDescent="0.2">
      <c r="B3" s="200" t="s">
        <v>1</v>
      </c>
      <c r="C3" s="201"/>
      <c r="D3" s="201"/>
      <c r="E3" s="202"/>
      <c r="F3" s="203" t="s">
        <v>48</v>
      </c>
      <c r="G3" s="204"/>
      <c r="H3" s="95"/>
      <c r="I3" s="81"/>
      <c r="J3" s="95"/>
      <c r="K3" s="81"/>
      <c r="L3" s="81" t="s">
        <v>49</v>
      </c>
      <c r="M3" s="96"/>
      <c r="N3" s="96"/>
      <c r="O3" s="97"/>
      <c r="P3" s="97"/>
      <c r="Q3" s="97"/>
      <c r="R3" s="97"/>
      <c r="S3" s="97"/>
      <c r="T3" s="97"/>
      <c r="U3" s="205" t="s">
        <v>3</v>
      </c>
      <c r="V3" s="206"/>
    </row>
    <row r="4" spans="1:22" s="98" customFormat="1" ht="21" customHeight="1" x14ac:dyDescent="0.2">
      <c r="B4" s="200" t="s">
        <v>4</v>
      </c>
      <c r="C4" s="201"/>
      <c r="D4" s="201"/>
      <c r="E4" s="202"/>
      <c r="F4" s="85" t="s">
        <v>96</v>
      </c>
      <c r="G4" s="86"/>
      <c r="H4" s="99"/>
      <c r="I4" s="80"/>
      <c r="J4" s="99"/>
      <c r="K4" s="80"/>
      <c r="L4" s="80" t="s">
        <v>97</v>
      </c>
      <c r="M4" s="14"/>
      <c r="N4" s="14"/>
      <c r="O4" s="23" t="s">
        <v>28</v>
      </c>
      <c r="P4" s="23" t="s">
        <v>29</v>
      </c>
      <c r="Q4" s="23" t="s">
        <v>30</v>
      </c>
      <c r="R4" s="23" t="s">
        <v>31</v>
      </c>
      <c r="S4" s="23" t="s">
        <v>32</v>
      </c>
      <c r="T4" s="23"/>
      <c r="U4" s="205" t="s">
        <v>21</v>
      </c>
      <c r="V4" s="206"/>
    </row>
    <row r="5" spans="1:22" s="98" customFormat="1" ht="21" customHeight="1" thickBot="1" x14ac:dyDescent="0.25">
      <c r="B5" s="207" t="s">
        <v>25</v>
      </c>
      <c r="C5" s="208"/>
      <c r="D5" s="208"/>
      <c r="E5" s="209"/>
      <c r="F5" s="210"/>
      <c r="G5" s="211"/>
      <c r="H5" s="100"/>
      <c r="I5" s="79"/>
      <c r="J5" s="100"/>
      <c r="K5" s="79"/>
      <c r="L5" s="79" t="s">
        <v>127</v>
      </c>
      <c r="M5" s="83"/>
      <c r="N5" s="83"/>
      <c r="O5" s="101"/>
      <c r="P5" s="84"/>
      <c r="Q5" s="84" t="s">
        <v>33</v>
      </c>
      <c r="R5" s="101"/>
      <c r="S5" s="101"/>
      <c r="T5" s="101"/>
      <c r="U5" s="12"/>
      <c r="V5" s="102"/>
    </row>
    <row r="6" spans="1:22" s="98" customFormat="1" ht="17.25" customHeight="1" thickBot="1" x14ac:dyDescent="0.25">
      <c r="B6" s="7"/>
      <c r="C6" s="6"/>
      <c r="D6" s="7"/>
      <c r="E6" s="6"/>
      <c r="F6" s="6"/>
      <c r="G6" s="11"/>
      <c r="H6" s="6"/>
      <c r="I6" s="6"/>
      <c r="J6" s="6"/>
      <c r="K6" s="6"/>
      <c r="L6" s="18"/>
      <c r="M6" s="15"/>
      <c r="N6" s="15"/>
      <c r="O6" s="24"/>
      <c r="P6" s="24"/>
      <c r="Q6" s="24"/>
      <c r="R6" s="24"/>
      <c r="S6" s="24"/>
      <c r="T6" s="24"/>
      <c r="U6" s="13"/>
      <c r="V6" s="103"/>
    </row>
    <row r="7" spans="1:22" ht="21" customHeight="1" x14ac:dyDescent="0.2">
      <c r="B7" s="191" t="s">
        <v>6</v>
      </c>
      <c r="C7" s="192"/>
      <c r="D7" s="192"/>
      <c r="E7" s="192"/>
      <c r="F7" s="192"/>
      <c r="G7" s="192"/>
      <c r="H7" s="192"/>
      <c r="I7" s="192"/>
      <c r="J7" s="192"/>
      <c r="K7" s="192"/>
      <c r="L7" s="111" t="s">
        <v>7</v>
      </c>
      <c r="M7" s="110" t="s">
        <v>52</v>
      </c>
      <c r="N7" s="104"/>
      <c r="O7" s="105" t="s">
        <v>34</v>
      </c>
      <c r="P7" s="105" t="s">
        <v>35</v>
      </c>
      <c r="Q7" s="105" t="s">
        <v>36</v>
      </c>
      <c r="R7" s="105" t="s">
        <v>37</v>
      </c>
      <c r="S7" s="105" t="s">
        <v>39</v>
      </c>
      <c r="T7" s="105" t="s">
        <v>39</v>
      </c>
      <c r="U7" s="106" t="s">
        <v>8</v>
      </c>
      <c r="V7" s="107" t="s">
        <v>51</v>
      </c>
    </row>
    <row r="8" spans="1:22" ht="77.25" customHeight="1" x14ac:dyDescent="0.2">
      <c r="A8" s="108"/>
      <c r="B8" s="5" t="s">
        <v>18</v>
      </c>
      <c r="C8" s="8" t="s">
        <v>10</v>
      </c>
      <c r="D8" s="8" t="s">
        <v>17</v>
      </c>
      <c r="E8" s="1" t="s">
        <v>11</v>
      </c>
      <c r="F8" s="1" t="s">
        <v>19</v>
      </c>
      <c r="G8" s="2" t="s">
        <v>27</v>
      </c>
      <c r="H8" s="1" t="s">
        <v>12</v>
      </c>
      <c r="I8" s="20" t="s">
        <v>23</v>
      </c>
      <c r="J8" s="1" t="s">
        <v>20</v>
      </c>
      <c r="K8" s="21" t="s">
        <v>22</v>
      </c>
      <c r="L8" s="78"/>
      <c r="M8" s="60" t="s">
        <v>13</v>
      </c>
      <c r="N8" s="60" t="s">
        <v>54</v>
      </c>
      <c r="O8" s="25" t="s">
        <v>13</v>
      </c>
      <c r="P8" s="25" t="s">
        <v>13</v>
      </c>
      <c r="Q8" s="25" t="s">
        <v>13</v>
      </c>
      <c r="R8" s="25" t="s">
        <v>13</v>
      </c>
      <c r="S8" s="25" t="s">
        <v>38</v>
      </c>
      <c r="T8" s="25" t="s">
        <v>40</v>
      </c>
      <c r="U8" s="32"/>
      <c r="V8" s="109" t="s">
        <v>14</v>
      </c>
    </row>
    <row r="9" spans="1:22" ht="12.6" customHeight="1" x14ac:dyDescent="0.2">
      <c r="A9" s="34"/>
      <c r="B9" s="35" t="s">
        <v>58</v>
      </c>
      <c r="C9" s="36" t="s">
        <v>48</v>
      </c>
      <c r="D9" s="36" t="s">
        <v>42</v>
      </c>
      <c r="E9" s="36" t="s">
        <v>61</v>
      </c>
      <c r="F9" s="36">
        <v>1</v>
      </c>
      <c r="G9" s="17" t="s">
        <v>9</v>
      </c>
      <c r="H9" s="17" t="s">
        <v>5</v>
      </c>
      <c r="I9" s="17" t="s">
        <v>16</v>
      </c>
      <c r="J9" s="17" t="s">
        <v>16</v>
      </c>
      <c r="K9" s="37" t="s">
        <v>16</v>
      </c>
      <c r="L9" s="38" t="s">
        <v>15</v>
      </c>
      <c r="M9" s="76">
        <f>SUM(M10:M50)</f>
        <v>0</v>
      </c>
      <c r="N9" s="39"/>
      <c r="O9" s="40"/>
      <c r="P9" s="40"/>
      <c r="Q9" s="40"/>
      <c r="R9" s="40"/>
      <c r="S9" s="40"/>
      <c r="T9" s="40"/>
      <c r="U9" s="41"/>
      <c r="V9" s="77"/>
    </row>
    <row r="10" spans="1:22" ht="12.6" customHeight="1" x14ac:dyDescent="0.2">
      <c r="A10" s="34"/>
      <c r="B10" s="26"/>
      <c r="C10" s="3"/>
      <c r="D10" s="3"/>
      <c r="E10" s="3"/>
      <c r="F10" s="3"/>
      <c r="G10" s="4"/>
      <c r="H10" s="4"/>
      <c r="I10" s="16"/>
      <c r="J10" s="31"/>
      <c r="K10" s="10"/>
      <c r="L10" s="19"/>
      <c r="M10" s="28"/>
      <c r="N10" s="28"/>
      <c r="O10" s="22"/>
      <c r="P10" s="22"/>
      <c r="Q10" s="22"/>
      <c r="R10" s="22"/>
      <c r="S10" s="22"/>
      <c r="T10" s="22"/>
      <c r="U10" s="33"/>
      <c r="V10" s="62"/>
    </row>
    <row r="11" spans="1:22" ht="12.6" customHeight="1" x14ac:dyDescent="0.2">
      <c r="A11" s="116" t="s">
        <v>109</v>
      </c>
      <c r="B11" s="26" t="str">
        <f t="shared" ref="B11:G21" si="0">B$9</f>
        <v>DE</v>
      </c>
      <c r="C11" s="3" t="str">
        <f t="shared" si="0"/>
        <v>DPS</v>
      </c>
      <c r="D11" s="3" t="str">
        <f t="shared" si="0"/>
        <v>A</v>
      </c>
      <c r="E11" s="3" t="str">
        <f t="shared" si="0"/>
        <v>SO01-05</v>
      </c>
      <c r="F11" s="74">
        <v>6</v>
      </c>
      <c r="G11" s="4" t="str">
        <f t="shared" si="0"/>
        <v>00</v>
      </c>
      <c r="H11" s="4" t="s">
        <v>122</v>
      </c>
      <c r="I11" s="30" t="s">
        <v>110</v>
      </c>
      <c r="J11" s="31" t="s">
        <v>45</v>
      </c>
      <c r="K11" s="10" t="s">
        <v>43</v>
      </c>
      <c r="L11" s="45" t="s">
        <v>128</v>
      </c>
      <c r="M11" s="56">
        <v>0</v>
      </c>
      <c r="N11" s="59" t="s">
        <v>123</v>
      </c>
      <c r="O11" s="9"/>
      <c r="P11" s="9"/>
      <c r="Q11" s="9"/>
      <c r="R11" s="9"/>
      <c r="S11" s="9"/>
      <c r="T11" s="9"/>
      <c r="U11" s="33"/>
      <c r="V11" s="62"/>
    </row>
    <row r="12" spans="1:22" ht="12.6" customHeight="1" x14ac:dyDescent="0.2">
      <c r="A12" s="116" t="s">
        <v>109</v>
      </c>
      <c r="B12" s="26" t="str">
        <f t="shared" si="0"/>
        <v>DE</v>
      </c>
      <c r="C12" s="3" t="str">
        <f t="shared" si="0"/>
        <v>DPS</v>
      </c>
      <c r="D12" s="3" t="str">
        <f t="shared" si="0"/>
        <v>A</v>
      </c>
      <c r="E12" s="3" t="str">
        <f t="shared" si="0"/>
        <v>SO01-05</v>
      </c>
      <c r="F12" s="3">
        <v>6</v>
      </c>
      <c r="G12" s="4" t="str">
        <f t="shared" si="0"/>
        <v>00</v>
      </c>
      <c r="H12" s="4" t="s">
        <v>122</v>
      </c>
      <c r="I12" s="30" t="s">
        <v>110</v>
      </c>
      <c r="J12" s="31" t="s">
        <v>46</v>
      </c>
      <c r="K12" s="10" t="s">
        <v>43</v>
      </c>
      <c r="L12" s="113" t="s">
        <v>47</v>
      </c>
      <c r="M12" s="112"/>
      <c r="N12" s="27"/>
      <c r="O12" s="9"/>
      <c r="P12" s="9"/>
      <c r="Q12" s="9"/>
      <c r="R12" s="9"/>
      <c r="S12" s="9"/>
      <c r="T12" s="9"/>
      <c r="U12" s="33" t="str">
        <f>CONCATENATE(,B12,"_",C12,"_",D12,"_",E12,"_",F12,"_",G12,"_",H12,"_",I12,"_",J12,"_",K12,"")</f>
        <v>DE_DPS_A_SO01-05_6_00_INT_700_SEZ_r00</v>
      </c>
      <c r="V12" s="62"/>
    </row>
    <row r="13" spans="1:22" ht="12.6" customHeight="1" x14ac:dyDescent="0.2">
      <c r="A13" s="116" t="s">
        <v>109</v>
      </c>
      <c r="B13" s="26" t="str">
        <f t="shared" si="0"/>
        <v>DE</v>
      </c>
      <c r="C13" s="3" t="str">
        <f t="shared" si="0"/>
        <v>DPS</v>
      </c>
      <c r="D13" s="3" t="str">
        <f t="shared" si="0"/>
        <v>A</v>
      </c>
      <c r="E13" s="3" t="str">
        <f t="shared" si="0"/>
        <v>SO01-05</v>
      </c>
      <c r="F13" s="3">
        <v>6</v>
      </c>
      <c r="G13" s="4" t="str">
        <f t="shared" si="0"/>
        <v>00</v>
      </c>
      <c r="H13" s="4" t="s">
        <v>122</v>
      </c>
      <c r="I13" s="30" t="s">
        <v>110</v>
      </c>
      <c r="J13" s="31" t="s">
        <v>99</v>
      </c>
      <c r="K13" s="10" t="s">
        <v>43</v>
      </c>
      <c r="L13" s="114" t="s">
        <v>112</v>
      </c>
      <c r="M13" s="112"/>
      <c r="N13" s="27"/>
      <c r="O13" s="9"/>
      <c r="P13" s="9"/>
      <c r="Q13" s="9"/>
      <c r="R13" s="9"/>
      <c r="S13" s="9"/>
      <c r="T13" s="9"/>
      <c r="U13" s="33" t="str">
        <f t="shared" ref="U13:U21" si="1">CONCATENATE(,B13,"_",C13,"_",D13,"_",E13,"_",F13,"_",G13,"_",H13,"_",I13,"_",J13,"_",K13,"")</f>
        <v>DE_DPS_A_SO01-05_6_00_INT_700_TZP_r00</v>
      </c>
      <c r="V13" s="62"/>
    </row>
    <row r="14" spans="1:22" ht="12.6" customHeight="1" x14ac:dyDescent="0.2">
      <c r="A14" s="116" t="s">
        <v>109</v>
      </c>
      <c r="B14" s="26" t="str">
        <f t="shared" si="0"/>
        <v>DE</v>
      </c>
      <c r="C14" s="3" t="str">
        <f t="shared" si="0"/>
        <v>DPS</v>
      </c>
      <c r="D14" s="3" t="str">
        <f t="shared" si="0"/>
        <v>A</v>
      </c>
      <c r="E14" s="3" t="str">
        <f t="shared" si="0"/>
        <v>SO01-05</v>
      </c>
      <c r="F14" s="3">
        <v>6</v>
      </c>
      <c r="G14" s="4" t="str">
        <f t="shared" si="0"/>
        <v>00</v>
      </c>
      <c r="H14" s="4" t="s">
        <v>122</v>
      </c>
      <c r="I14" s="30" t="s">
        <v>111</v>
      </c>
      <c r="J14" s="31" t="s">
        <v>124</v>
      </c>
      <c r="K14" s="10" t="s">
        <v>43</v>
      </c>
      <c r="L14" s="114" t="s">
        <v>113</v>
      </c>
      <c r="M14" s="112" t="s">
        <v>120</v>
      </c>
      <c r="N14" s="27"/>
      <c r="O14" s="9"/>
      <c r="P14" s="9"/>
      <c r="Q14" s="9"/>
      <c r="R14" s="9"/>
      <c r="S14" s="9"/>
      <c r="T14" s="9"/>
      <c r="U14" s="33" t="str">
        <f t="shared" si="1"/>
        <v>DE_DPS_A_SO01-05_6_00_INT_701_VYP_r00</v>
      </c>
      <c r="V14" s="62"/>
    </row>
    <row r="15" spans="1:22" ht="12.6" customHeight="1" x14ac:dyDescent="0.2">
      <c r="A15" s="116" t="s">
        <v>109</v>
      </c>
      <c r="B15" s="26" t="str">
        <f t="shared" si="0"/>
        <v>DE</v>
      </c>
      <c r="C15" s="3" t="str">
        <f t="shared" si="0"/>
        <v>DPS</v>
      </c>
      <c r="D15" s="3" t="str">
        <f t="shared" si="0"/>
        <v>A</v>
      </c>
      <c r="E15" s="3" t="str">
        <f t="shared" si="0"/>
        <v>SO01-05</v>
      </c>
      <c r="F15" s="3">
        <v>6</v>
      </c>
      <c r="G15" s="4" t="str">
        <f t="shared" si="0"/>
        <v>00</v>
      </c>
      <c r="H15" s="4" t="s">
        <v>122</v>
      </c>
      <c r="I15" s="30" t="s">
        <v>111</v>
      </c>
      <c r="J15" s="31" t="s">
        <v>100</v>
      </c>
      <c r="K15" s="10" t="s">
        <v>43</v>
      </c>
      <c r="L15" s="114" t="s">
        <v>114</v>
      </c>
      <c r="M15" s="112" t="s">
        <v>120</v>
      </c>
      <c r="N15" s="27"/>
      <c r="O15" s="9"/>
      <c r="P15" s="9"/>
      <c r="Q15" s="9"/>
      <c r="R15" s="9"/>
      <c r="S15" s="9"/>
      <c r="T15" s="9"/>
      <c r="U15" s="33" t="str">
        <f t="shared" si="1"/>
        <v>DE_DPS_A_SO01-05_6_00_INT_701_1PP_r00</v>
      </c>
      <c r="V15" s="62"/>
    </row>
    <row r="16" spans="1:22" ht="12.6" customHeight="1" x14ac:dyDescent="0.2">
      <c r="A16" s="116" t="s">
        <v>109</v>
      </c>
      <c r="B16" s="26" t="str">
        <f t="shared" si="0"/>
        <v>DE</v>
      </c>
      <c r="C16" s="3" t="str">
        <f t="shared" si="0"/>
        <v>DPS</v>
      </c>
      <c r="D16" s="3" t="str">
        <f t="shared" si="0"/>
        <v>A</v>
      </c>
      <c r="E16" s="3" t="str">
        <f t="shared" si="0"/>
        <v>SO01-05</v>
      </c>
      <c r="F16" s="3">
        <v>6</v>
      </c>
      <c r="G16" s="4" t="str">
        <f t="shared" si="0"/>
        <v>00</v>
      </c>
      <c r="H16" s="4" t="s">
        <v>122</v>
      </c>
      <c r="I16" s="30" t="s">
        <v>111</v>
      </c>
      <c r="J16" s="31" t="s">
        <v>101</v>
      </c>
      <c r="K16" s="10" t="s">
        <v>43</v>
      </c>
      <c r="L16" s="114" t="s">
        <v>115</v>
      </c>
      <c r="M16" s="112" t="s">
        <v>120</v>
      </c>
      <c r="N16" s="27"/>
      <c r="O16" s="9"/>
      <c r="P16" s="9"/>
      <c r="Q16" s="9"/>
      <c r="R16" s="9"/>
      <c r="S16" s="9"/>
      <c r="T16" s="9"/>
      <c r="U16" s="33" t="str">
        <f t="shared" si="1"/>
        <v>DE_DPS_A_SO01-05_6_00_INT_701_1NP_r00</v>
      </c>
      <c r="V16" s="62"/>
    </row>
    <row r="17" spans="1:22" ht="12.6" customHeight="1" x14ac:dyDescent="0.2">
      <c r="A17" s="116" t="s">
        <v>109</v>
      </c>
      <c r="B17" s="26" t="str">
        <f t="shared" si="0"/>
        <v>DE</v>
      </c>
      <c r="C17" s="3" t="str">
        <f t="shared" si="0"/>
        <v>DPS</v>
      </c>
      <c r="D17" s="3" t="str">
        <f t="shared" si="0"/>
        <v>A</v>
      </c>
      <c r="E17" s="3" t="str">
        <f t="shared" si="0"/>
        <v>SO01-05</v>
      </c>
      <c r="F17" s="3">
        <v>6</v>
      </c>
      <c r="G17" s="4" t="str">
        <f t="shared" si="0"/>
        <v>00</v>
      </c>
      <c r="H17" s="4" t="s">
        <v>122</v>
      </c>
      <c r="I17" s="30" t="s">
        <v>111</v>
      </c>
      <c r="J17" s="31" t="s">
        <v>102</v>
      </c>
      <c r="K17" s="10" t="s">
        <v>43</v>
      </c>
      <c r="L17" s="114" t="s">
        <v>116</v>
      </c>
      <c r="M17" s="112" t="s">
        <v>120</v>
      </c>
      <c r="N17" s="27"/>
      <c r="O17" s="9"/>
      <c r="P17" s="9"/>
      <c r="Q17" s="9"/>
      <c r="R17" s="9"/>
      <c r="S17" s="9"/>
      <c r="T17" s="9"/>
      <c r="U17" s="33" t="str">
        <f t="shared" si="1"/>
        <v>DE_DPS_A_SO01-05_6_00_INT_701_2NP_r00</v>
      </c>
      <c r="V17" s="62"/>
    </row>
    <row r="18" spans="1:22" ht="12.6" customHeight="1" x14ac:dyDescent="0.2">
      <c r="A18" s="116" t="s">
        <v>109</v>
      </c>
      <c r="B18" s="26" t="str">
        <f t="shared" si="0"/>
        <v>DE</v>
      </c>
      <c r="C18" s="3" t="str">
        <f t="shared" si="0"/>
        <v>DPS</v>
      </c>
      <c r="D18" s="3" t="str">
        <f t="shared" si="0"/>
        <v>A</v>
      </c>
      <c r="E18" s="3" t="str">
        <f t="shared" si="0"/>
        <v>SO01-05</v>
      </c>
      <c r="F18" s="3">
        <v>6</v>
      </c>
      <c r="G18" s="4" t="str">
        <f t="shared" si="0"/>
        <v>00</v>
      </c>
      <c r="H18" s="4" t="s">
        <v>122</v>
      </c>
      <c r="I18" s="30" t="s">
        <v>111</v>
      </c>
      <c r="J18" s="31" t="s">
        <v>103</v>
      </c>
      <c r="K18" s="10" t="s">
        <v>43</v>
      </c>
      <c r="L18" s="114" t="s">
        <v>117</v>
      </c>
      <c r="M18" s="112" t="s">
        <v>120</v>
      </c>
      <c r="N18" s="27"/>
      <c r="O18" s="9"/>
      <c r="P18" s="9"/>
      <c r="Q18" s="9"/>
      <c r="R18" s="9"/>
      <c r="S18" s="9"/>
      <c r="T18" s="9"/>
      <c r="U18" s="33" t="str">
        <f t="shared" si="1"/>
        <v>DE_DPS_A_SO01-05_6_00_INT_701_3NP_r00</v>
      </c>
      <c r="V18" s="62"/>
    </row>
    <row r="19" spans="1:22" ht="12.6" customHeight="1" x14ac:dyDescent="0.2">
      <c r="A19" s="116" t="s">
        <v>109</v>
      </c>
      <c r="B19" s="26" t="str">
        <f t="shared" si="0"/>
        <v>DE</v>
      </c>
      <c r="C19" s="3" t="str">
        <f t="shared" si="0"/>
        <v>DPS</v>
      </c>
      <c r="D19" s="3" t="str">
        <f t="shared" si="0"/>
        <v>A</v>
      </c>
      <c r="E19" s="3" t="str">
        <f t="shared" si="0"/>
        <v>SO01-05</v>
      </c>
      <c r="F19" s="3">
        <v>6</v>
      </c>
      <c r="G19" s="4" t="str">
        <f t="shared" si="0"/>
        <v>00</v>
      </c>
      <c r="H19" s="4" t="s">
        <v>122</v>
      </c>
      <c r="I19" s="30" t="s">
        <v>111</v>
      </c>
      <c r="J19" s="31" t="s">
        <v>104</v>
      </c>
      <c r="K19" s="10" t="s">
        <v>43</v>
      </c>
      <c r="L19" s="114" t="s">
        <v>118</v>
      </c>
      <c r="M19" s="112" t="s">
        <v>120</v>
      </c>
      <c r="N19" s="27"/>
      <c r="O19" s="9"/>
      <c r="P19" s="9"/>
      <c r="Q19" s="9"/>
      <c r="R19" s="9"/>
      <c r="S19" s="9"/>
      <c r="T19" s="9"/>
      <c r="U19" s="33" t="str">
        <f t="shared" si="1"/>
        <v>DE_DPS_A_SO01-05_6_00_INT_701_4NP_r00</v>
      </c>
      <c r="V19" s="62"/>
    </row>
    <row r="20" spans="1:22" ht="12.6" customHeight="1" x14ac:dyDescent="0.2">
      <c r="A20" s="116" t="s">
        <v>109</v>
      </c>
      <c r="B20" s="26" t="str">
        <f t="shared" si="0"/>
        <v>DE</v>
      </c>
      <c r="C20" s="3" t="str">
        <f t="shared" si="0"/>
        <v>DPS</v>
      </c>
      <c r="D20" s="3" t="str">
        <f t="shared" si="0"/>
        <v>A</v>
      </c>
      <c r="E20" s="3" t="str">
        <f t="shared" si="0"/>
        <v>SO01-05</v>
      </c>
      <c r="F20" s="3">
        <v>6</v>
      </c>
      <c r="G20" s="4" t="str">
        <f t="shared" si="0"/>
        <v>00</v>
      </c>
      <c r="H20" s="4" t="s">
        <v>122</v>
      </c>
      <c r="I20" s="30" t="s">
        <v>111</v>
      </c>
      <c r="J20" s="31" t="s">
        <v>104</v>
      </c>
      <c r="K20" s="10" t="s">
        <v>43</v>
      </c>
      <c r="L20" s="114" t="s">
        <v>125</v>
      </c>
      <c r="M20" s="112" t="s">
        <v>126</v>
      </c>
      <c r="N20" s="27"/>
      <c r="O20" s="9"/>
      <c r="P20" s="9"/>
      <c r="Q20" s="9"/>
      <c r="R20" s="9"/>
      <c r="S20" s="9"/>
      <c r="T20" s="9"/>
      <c r="U20" s="33" t="str">
        <f>CONCATENATE(,B20,"_",C20,"_",D20,"_",E20,"_",F20,"_",G20,"_",H20,"_",I20,"_",J20,"_",K20,"")</f>
        <v>DE_DPS_A_SO01-05_6_00_INT_701_4NP_r00</v>
      </c>
      <c r="V20" s="62"/>
    </row>
    <row r="21" spans="1:22" ht="12.6" customHeight="1" x14ac:dyDescent="0.2">
      <c r="A21" s="116" t="s">
        <v>109</v>
      </c>
      <c r="B21" s="26" t="str">
        <f t="shared" si="0"/>
        <v>DE</v>
      </c>
      <c r="C21" s="3" t="str">
        <f t="shared" si="0"/>
        <v>DPS</v>
      </c>
      <c r="D21" s="3" t="str">
        <f t="shared" si="0"/>
        <v>A</v>
      </c>
      <c r="E21" s="3" t="str">
        <f t="shared" si="0"/>
        <v>SO01-05</v>
      </c>
      <c r="F21" s="3">
        <v>6</v>
      </c>
      <c r="G21" s="4" t="str">
        <f t="shared" si="0"/>
        <v>00</v>
      </c>
      <c r="H21" s="4" t="s">
        <v>122</v>
      </c>
      <c r="I21" s="30" t="s">
        <v>111</v>
      </c>
      <c r="J21" s="31" t="s">
        <v>105</v>
      </c>
      <c r="K21" s="10" t="s">
        <v>43</v>
      </c>
      <c r="L21" s="114" t="s">
        <v>119</v>
      </c>
      <c r="M21" s="112" t="s">
        <v>121</v>
      </c>
      <c r="N21" s="27"/>
      <c r="O21" s="9"/>
      <c r="P21" s="9"/>
      <c r="Q21" s="9"/>
      <c r="R21" s="9"/>
      <c r="S21" s="9"/>
      <c r="T21" s="9"/>
      <c r="U21" s="33" t="str">
        <f t="shared" si="1"/>
        <v>DE_DPS_A_SO01-05_6_00_INT_701_DET_r00</v>
      </c>
      <c r="V21" s="62"/>
    </row>
    <row r="22" spans="1:22" ht="12.6" customHeight="1" x14ac:dyDescent="0.2">
      <c r="A22" s="34"/>
      <c r="B22" s="26"/>
      <c r="C22" s="3"/>
      <c r="D22" s="3"/>
      <c r="E22" s="3"/>
      <c r="F22" s="3"/>
      <c r="G22" s="4"/>
      <c r="H22" s="4"/>
      <c r="I22" s="30"/>
      <c r="J22" s="31"/>
      <c r="K22" s="10"/>
      <c r="L22" s="114"/>
      <c r="M22" s="27"/>
      <c r="N22" s="57"/>
      <c r="O22" s="9"/>
      <c r="P22" s="9"/>
      <c r="Q22" s="9"/>
      <c r="R22" s="9"/>
      <c r="S22" s="9"/>
      <c r="T22" s="9"/>
      <c r="U22" s="33"/>
      <c r="V22" s="62"/>
    </row>
  </sheetData>
  <sheetProtection formatCells="0" formatColumns="0" formatRows="0" insertColumns="0" insertRows="0" insertHyperlinks="0" deleteColumns="0" deleteRows="0" sort="0" autoFilter="0" pivotTables="0"/>
  <autoFilter ref="B8:V9" xr:uid="{00000000-0009-0000-0000-000003000000}"/>
  <mergeCells count="11">
    <mergeCell ref="B2:E2"/>
    <mergeCell ref="F2:G2"/>
    <mergeCell ref="U2:V2"/>
    <mergeCell ref="B3:E3"/>
    <mergeCell ref="F3:G3"/>
    <mergeCell ref="U3:V3"/>
    <mergeCell ref="B4:E4"/>
    <mergeCell ref="U4:V4"/>
    <mergeCell ref="B5:E5"/>
    <mergeCell ref="F5:G5"/>
    <mergeCell ref="B7:K7"/>
  </mergeCells>
  <conditionalFormatting sqref="B10:H13 J10:K13">
    <cfRule type="expression" dxfId="47" priority="30" stopIfTrue="1">
      <formula>#REF!&lt;&gt;""</formula>
    </cfRule>
  </conditionalFormatting>
  <conditionalFormatting sqref="B11:H22 J11:K22 M11:N12 V11:V22">
    <cfRule type="expression" dxfId="46" priority="22" stopIfTrue="1">
      <formula>#REF!&lt;&gt;""</formula>
    </cfRule>
  </conditionalFormatting>
  <conditionalFormatting sqref="H14">
    <cfRule type="expression" dxfId="45" priority="10" stopIfTrue="1">
      <formula>#REF!&lt;&gt;""</formula>
    </cfRule>
  </conditionalFormatting>
  <conditionalFormatting sqref="H15:H21">
    <cfRule type="expression" dxfId="44" priority="4" stopIfTrue="1">
      <formula>#REF!&lt;&gt;""</formula>
    </cfRule>
  </conditionalFormatting>
  <conditionalFormatting sqref="I10:I13">
    <cfRule type="expression" dxfId="43" priority="28" stopIfTrue="1">
      <formula>#REF!&lt;&gt;""</formula>
    </cfRule>
  </conditionalFormatting>
  <conditionalFormatting sqref="I11:I22">
    <cfRule type="expression" dxfId="42" priority="21" stopIfTrue="1">
      <formula>#REF!&lt;&gt;""</formula>
    </cfRule>
  </conditionalFormatting>
  <conditionalFormatting sqref="M11:N12">
    <cfRule type="expression" dxfId="41" priority="2" stopIfTrue="1">
      <formula>$L11&lt;&gt;""</formula>
    </cfRule>
  </conditionalFormatting>
  <conditionalFormatting sqref="M10:T13">
    <cfRule type="expression" dxfId="40" priority="31" stopIfTrue="1">
      <formula>#REF!&lt;&gt;""</formula>
    </cfRule>
  </conditionalFormatting>
  <conditionalFormatting sqref="M11:T22">
    <cfRule type="expression" dxfId="39" priority="23" stopIfTrue="1">
      <formula>#REF!&lt;&gt;""</formula>
    </cfRule>
  </conditionalFormatting>
  <conditionalFormatting sqref="N11:N21">
    <cfRule type="expression" dxfId="38" priority="11" stopIfTrue="1">
      <formula>$I11&lt;&gt;""</formula>
    </cfRule>
  </conditionalFormatting>
  <conditionalFormatting sqref="N12">
    <cfRule type="expression" dxfId="37" priority="1" stopIfTrue="1">
      <formula>$I12&lt;&gt;""</formula>
    </cfRule>
  </conditionalFormatting>
  <printOptions horizontalCentered="1"/>
  <pageMargins left="0.39370078740157483" right="0.19685039370078741" top="0.55118110236220474" bottom="0.39370078740157483" header="0.19685039370078741" footer="0.19685039370078741"/>
  <pageSetup paperSize="9" scale="53" firstPageNumber="0" fitToHeight="2" orientation="portrait" r:id="rId1"/>
  <headerFooter alignWithMargins="0"/>
  <rowBreaks count="2" manualBreakCount="2">
    <brk id="14" max="26" man="1"/>
    <brk id="17" max="26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X27"/>
  <sheetViews>
    <sheetView view="pageBreakPreview" zoomScale="90" zoomScaleNormal="100" zoomScaleSheetLayoutView="90" workbookViewId="0">
      <pane ySplit="8" topLeftCell="A9" activePane="bottomLeft" state="frozen"/>
      <selection activeCell="C46" sqref="C46"/>
      <selection pane="bottomLeft" activeCell="L17" sqref="L17"/>
    </sheetView>
  </sheetViews>
  <sheetFormatPr defaultColWidth="8.85546875" defaultRowHeight="11.25" x14ac:dyDescent="0.2"/>
  <cols>
    <col min="1" max="1" width="2.140625" style="42" bestFit="1" customWidth="1"/>
    <col min="2" max="2" width="4.28515625" style="34" customWidth="1"/>
    <col min="3" max="3" width="5.140625" style="42" customWidth="1"/>
    <col min="4" max="4" width="4.28515625" style="34" customWidth="1"/>
    <col min="5" max="5" width="7.140625" style="34" customWidth="1"/>
    <col min="6" max="6" width="4.28515625" style="34" customWidth="1"/>
    <col min="7" max="7" width="4.28515625" style="87" customWidth="1"/>
    <col min="8" max="8" width="4.7109375" style="34" customWidth="1"/>
    <col min="9" max="9" width="5" style="34" customWidth="1"/>
    <col min="10" max="10" width="4.85546875" style="34" customWidth="1"/>
    <col min="11" max="11" width="4.28515625" style="34" customWidth="1"/>
    <col min="12" max="12" width="61.28515625" style="88" customWidth="1"/>
    <col min="13" max="13" width="8.85546875" style="89" customWidth="1"/>
    <col min="14" max="14" width="10.42578125" style="89" customWidth="1"/>
    <col min="15" max="15" width="5.7109375" style="89" hidden="1" customWidth="1"/>
    <col min="16" max="16" width="5.140625" style="89" hidden="1" customWidth="1"/>
    <col min="17" max="17" width="5" style="89" hidden="1" customWidth="1"/>
    <col min="18" max="18" width="5.28515625" style="89" hidden="1" customWidth="1"/>
    <col min="19" max="20" width="6" style="89" hidden="1" customWidth="1"/>
    <col min="21" max="21" width="35.42578125" style="90" customWidth="1"/>
    <col min="22" max="22" width="9" style="91" customWidth="1"/>
    <col min="23" max="23" width="2.140625" style="42" customWidth="1"/>
    <col min="24" max="16384" width="8.85546875" style="42"/>
  </cols>
  <sheetData>
    <row r="1" spans="1:24" ht="12" thickBot="1" x14ac:dyDescent="0.25"/>
    <row r="2" spans="1:24" ht="21" customHeight="1" x14ac:dyDescent="0.2">
      <c r="B2" s="193" t="s">
        <v>0</v>
      </c>
      <c r="C2" s="194"/>
      <c r="D2" s="194"/>
      <c r="E2" s="195"/>
      <c r="F2" s="196" t="s">
        <v>58</v>
      </c>
      <c r="G2" s="197"/>
      <c r="H2" s="92"/>
      <c r="I2" s="82"/>
      <c r="J2" s="82"/>
      <c r="K2" s="82"/>
      <c r="L2" s="82" t="s">
        <v>59</v>
      </c>
      <c r="M2" s="93"/>
      <c r="N2" s="93"/>
      <c r="O2" s="94"/>
      <c r="P2" s="94"/>
      <c r="Q2" s="94"/>
      <c r="R2" s="94"/>
      <c r="S2" s="94"/>
      <c r="T2" s="94"/>
      <c r="U2" s="198" t="s">
        <v>2</v>
      </c>
      <c r="V2" s="199"/>
    </row>
    <row r="3" spans="1:24" ht="21" customHeight="1" x14ac:dyDescent="0.2">
      <c r="B3" s="200" t="s">
        <v>1</v>
      </c>
      <c r="C3" s="201"/>
      <c r="D3" s="201"/>
      <c r="E3" s="202"/>
      <c r="F3" s="203" t="s">
        <v>48</v>
      </c>
      <c r="G3" s="204"/>
      <c r="H3" s="95"/>
      <c r="I3" s="81"/>
      <c r="J3" s="95"/>
      <c r="K3" s="81"/>
      <c r="L3" s="81" t="s">
        <v>49</v>
      </c>
      <c r="M3" s="96"/>
      <c r="N3" s="96"/>
      <c r="O3" s="97"/>
      <c r="P3" s="97"/>
      <c r="Q3" s="97"/>
      <c r="R3" s="97"/>
      <c r="S3" s="97"/>
      <c r="T3" s="97"/>
      <c r="U3" s="205" t="s">
        <v>3</v>
      </c>
      <c r="V3" s="206"/>
    </row>
    <row r="4" spans="1:24" s="98" customFormat="1" ht="21" customHeight="1" x14ac:dyDescent="0.2">
      <c r="B4" s="200" t="s">
        <v>4</v>
      </c>
      <c r="C4" s="201"/>
      <c r="D4" s="201"/>
      <c r="E4" s="202"/>
      <c r="F4" s="85" t="s">
        <v>80</v>
      </c>
      <c r="G4" s="86"/>
      <c r="H4" s="99"/>
      <c r="I4" s="80"/>
      <c r="J4" s="99"/>
      <c r="K4" s="80"/>
      <c r="L4" s="80" t="s">
        <v>107</v>
      </c>
      <c r="M4" s="14"/>
      <c r="N4" s="14"/>
      <c r="O4" s="23" t="s">
        <v>28</v>
      </c>
      <c r="P4" s="23" t="s">
        <v>29</v>
      </c>
      <c r="Q4" s="23" t="s">
        <v>30</v>
      </c>
      <c r="R4" s="23" t="s">
        <v>31</v>
      </c>
      <c r="S4" s="23" t="s">
        <v>32</v>
      </c>
      <c r="T4" s="23"/>
      <c r="U4" s="205" t="s">
        <v>21</v>
      </c>
      <c r="V4" s="206"/>
    </row>
    <row r="5" spans="1:24" s="98" customFormat="1" ht="21" customHeight="1" thickBot="1" x14ac:dyDescent="0.25">
      <c r="B5" s="207" t="s">
        <v>25</v>
      </c>
      <c r="C5" s="208"/>
      <c r="D5" s="208"/>
      <c r="E5" s="209"/>
      <c r="F5" s="210"/>
      <c r="G5" s="211"/>
      <c r="H5" s="100"/>
      <c r="I5" s="79"/>
      <c r="J5" s="100"/>
      <c r="K5" s="79"/>
      <c r="L5" s="79" t="s">
        <v>82</v>
      </c>
      <c r="M5" s="83"/>
      <c r="N5" s="83"/>
      <c r="O5" s="101"/>
      <c r="P5" s="84"/>
      <c r="Q5" s="84" t="s">
        <v>33</v>
      </c>
      <c r="R5" s="101"/>
      <c r="S5" s="101"/>
      <c r="T5" s="101"/>
      <c r="U5" s="12"/>
      <c r="V5" s="102"/>
    </row>
    <row r="6" spans="1:24" s="98" customFormat="1" ht="17.25" customHeight="1" thickBot="1" x14ac:dyDescent="0.25">
      <c r="B6" s="7"/>
      <c r="C6" s="6"/>
      <c r="D6" s="7"/>
      <c r="E6" s="6"/>
      <c r="F6" s="6"/>
      <c r="G6" s="11"/>
      <c r="H6" s="6"/>
      <c r="I6" s="6"/>
      <c r="J6" s="6"/>
      <c r="K6" s="6"/>
      <c r="L6" s="18"/>
      <c r="M6" s="15"/>
      <c r="N6" s="15"/>
      <c r="O6" s="24"/>
      <c r="P6" s="24"/>
      <c r="Q6" s="24"/>
      <c r="R6" s="24"/>
      <c r="S6" s="24"/>
      <c r="T6" s="24"/>
      <c r="U6" s="13"/>
      <c r="V6" s="103"/>
    </row>
    <row r="7" spans="1:24" ht="21" customHeight="1" x14ac:dyDescent="0.2">
      <c r="B7" s="191" t="s">
        <v>6</v>
      </c>
      <c r="C7" s="192"/>
      <c r="D7" s="192"/>
      <c r="E7" s="192"/>
      <c r="F7" s="192"/>
      <c r="G7" s="192"/>
      <c r="H7" s="192"/>
      <c r="I7" s="192"/>
      <c r="J7" s="192"/>
      <c r="K7" s="192"/>
      <c r="L7" s="111" t="s">
        <v>7</v>
      </c>
      <c r="M7" s="110" t="s">
        <v>52</v>
      </c>
      <c r="N7" s="104"/>
      <c r="O7" s="105" t="s">
        <v>34</v>
      </c>
      <c r="P7" s="105" t="s">
        <v>35</v>
      </c>
      <c r="Q7" s="105" t="s">
        <v>36</v>
      </c>
      <c r="R7" s="105" t="s">
        <v>37</v>
      </c>
      <c r="S7" s="105" t="s">
        <v>39</v>
      </c>
      <c r="T7" s="105" t="s">
        <v>39</v>
      </c>
      <c r="U7" s="106" t="s">
        <v>8</v>
      </c>
      <c r="V7" s="107" t="s">
        <v>51</v>
      </c>
    </row>
    <row r="8" spans="1:24" ht="77.25" customHeight="1" x14ac:dyDescent="0.2">
      <c r="A8" s="108"/>
      <c r="B8" s="5" t="s">
        <v>18</v>
      </c>
      <c r="C8" s="8" t="s">
        <v>10</v>
      </c>
      <c r="D8" s="8" t="s">
        <v>17</v>
      </c>
      <c r="E8" s="1" t="s">
        <v>11</v>
      </c>
      <c r="F8" s="1" t="s">
        <v>19</v>
      </c>
      <c r="G8" s="2" t="s">
        <v>27</v>
      </c>
      <c r="H8" s="1" t="s">
        <v>12</v>
      </c>
      <c r="I8" s="20" t="s">
        <v>23</v>
      </c>
      <c r="J8" s="1" t="s">
        <v>20</v>
      </c>
      <c r="K8" s="21" t="s">
        <v>22</v>
      </c>
      <c r="L8" s="78"/>
      <c r="M8" s="60" t="s">
        <v>13</v>
      </c>
      <c r="N8" s="60" t="s">
        <v>54</v>
      </c>
      <c r="O8" s="25" t="s">
        <v>13</v>
      </c>
      <c r="P8" s="25" t="s">
        <v>13</v>
      </c>
      <c r="Q8" s="25" t="s">
        <v>13</v>
      </c>
      <c r="R8" s="25" t="s">
        <v>13</v>
      </c>
      <c r="S8" s="25" t="s">
        <v>38</v>
      </c>
      <c r="T8" s="25" t="s">
        <v>40</v>
      </c>
      <c r="U8" s="32"/>
      <c r="V8" s="109" t="s">
        <v>14</v>
      </c>
    </row>
    <row r="9" spans="1:24" ht="12.6" customHeight="1" x14ac:dyDescent="0.2">
      <c r="A9" s="34"/>
      <c r="B9" s="35" t="s">
        <v>58</v>
      </c>
      <c r="C9" s="36" t="s">
        <v>48</v>
      </c>
      <c r="D9" s="36" t="s">
        <v>42</v>
      </c>
      <c r="E9" s="36" t="s">
        <v>61</v>
      </c>
      <c r="F9" s="36">
        <v>1</v>
      </c>
      <c r="G9" s="17" t="s">
        <v>9</v>
      </c>
      <c r="H9" s="17" t="s">
        <v>5</v>
      </c>
      <c r="I9" s="17" t="s">
        <v>16</v>
      </c>
      <c r="J9" s="17" t="s">
        <v>16</v>
      </c>
      <c r="K9" s="37" t="s">
        <v>16</v>
      </c>
      <c r="L9" s="38" t="s">
        <v>15</v>
      </c>
      <c r="M9" s="76">
        <f>SUM(M10:M63)</f>
        <v>0</v>
      </c>
      <c r="N9" s="39"/>
      <c r="O9" s="40"/>
      <c r="P9" s="40"/>
      <c r="Q9" s="40"/>
      <c r="R9" s="40"/>
      <c r="S9" s="40"/>
      <c r="T9" s="40"/>
      <c r="U9" s="41"/>
      <c r="V9" s="77"/>
    </row>
    <row r="10" spans="1:24" ht="12.6" customHeight="1" x14ac:dyDescent="0.2">
      <c r="A10" s="34"/>
      <c r="B10" s="26"/>
      <c r="C10" s="3"/>
      <c r="D10" s="3"/>
      <c r="E10" s="3"/>
      <c r="F10" s="3"/>
      <c r="G10" s="4"/>
      <c r="H10" s="4"/>
      <c r="I10" s="16"/>
      <c r="J10" s="31"/>
      <c r="K10" s="10"/>
      <c r="L10" s="19"/>
      <c r="M10" s="28"/>
      <c r="N10" s="28"/>
      <c r="O10" s="22"/>
      <c r="P10" s="22"/>
      <c r="Q10" s="22"/>
      <c r="R10" s="22"/>
      <c r="S10" s="22"/>
      <c r="T10" s="22"/>
      <c r="U10" s="33"/>
      <c r="V10" s="62"/>
    </row>
    <row r="11" spans="1:24" s="43" customFormat="1" ht="12.6" customHeight="1" x14ac:dyDescent="0.2">
      <c r="A11" s="34"/>
      <c r="B11" s="26" t="str">
        <f t="shared" ref="B11:C25" si="0">B$9</f>
        <v>DE</v>
      </c>
      <c r="C11" s="3" t="str">
        <f t="shared" si="0"/>
        <v>DPS</v>
      </c>
      <c r="D11" s="3" t="s">
        <v>42</v>
      </c>
      <c r="E11" s="3" t="s">
        <v>80</v>
      </c>
      <c r="F11" s="74">
        <v>7</v>
      </c>
      <c r="G11" s="4" t="s">
        <v>9</v>
      </c>
      <c r="H11" s="4" t="s">
        <v>85</v>
      </c>
      <c r="I11" s="16" t="s">
        <v>44</v>
      </c>
      <c r="J11" s="31" t="s">
        <v>45</v>
      </c>
      <c r="K11" s="10" t="s">
        <v>43</v>
      </c>
      <c r="L11" s="45" t="s">
        <v>82</v>
      </c>
      <c r="M11" s="56">
        <v>0</v>
      </c>
      <c r="N11" s="59"/>
      <c r="O11" s="22"/>
      <c r="P11" s="22"/>
      <c r="Q11" s="22"/>
      <c r="R11" s="22"/>
      <c r="S11" s="22"/>
      <c r="T11" s="22"/>
      <c r="U11" s="33" t="str">
        <f>CONCATENATE(,B11,"_",C11,"_",D11,"_",E11,"_",F11,"_",G11,"_",H11,"_",I11,"_",J11,"_",K11,"")</f>
        <v>DE_DPS_A_SO-07_7_00_PYL_000_TIT_r00</v>
      </c>
      <c r="V11" s="62"/>
      <c r="W11" s="42"/>
      <c r="X11" s="42"/>
    </row>
    <row r="12" spans="1:24" s="43" customFormat="1" ht="12.6" customHeight="1" x14ac:dyDescent="0.2">
      <c r="A12" s="34"/>
      <c r="B12" s="26" t="str">
        <f t="shared" si="0"/>
        <v>DE</v>
      </c>
      <c r="C12" s="3" t="str">
        <f t="shared" si="0"/>
        <v>DPS</v>
      </c>
      <c r="D12" s="3" t="s">
        <v>42</v>
      </c>
      <c r="E12" s="3" t="s">
        <v>80</v>
      </c>
      <c r="F12" s="3">
        <v>7</v>
      </c>
      <c r="G12" s="75" t="s">
        <v>24</v>
      </c>
      <c r="H12" s="4" t="s">
        <v>85</v>
      </c>
      <c r="I12" s="16" t="s">
        <v>44</v>
      </c>
      <c r="J12" s="31" t="s">
        <v>45</v>
      </c>
      <c r="K12" s="10" t="s">
        <v>43</v>
      </c>
      <c r="L12" s="44" t="s">
        <v>86</v>
      </c>
      <c r="M12" s="47">
        <v>0</v>
      </c>
      <c r="N12" s="58" t="s">
        <v>64</v>
      </c>
      <c r="O12" s="22"/>
      <c r="P12" s="22"/>
      <c r="Q12" s="22"/>
      <c r="R12" s="22"/>
      <c r="S12" s="22"/>
      <c r="T12" s="22"/>
      <c r="U12" s="33" t="str">
        <f>CONCATENATE(,B12,"_",C12,"_",D12,"_",E12,"_",F12,"_",G12,"_",H12,"_",I12,"_",J12,"_",K12,"")</f>
        <v>DE_DPS_A_SO-07_7_01_PYL_000_TIT_r00</v>
      </c>
      <c r="V12" s="62"/>
      <c r="W12" s="42"/>
      <c r="X12" s="42"/>
    </row>
    <row r="13" spans="1:24" ht="12.6" customHeight="1" x14ac:dyDescent="0.2">
      <c r="A13" s="34"/>
      <c r="B13" s="26" t="str">
        <f t="shared" si="0"/>
        <v>DE</v>
      </c>
      <c r="C13" s="3" t="str">
        <f t="shared" si="0"/>
        <v>DPS</v>
      </c>
      <c r="D13" s="3" t="s">
        <v>42</v>
      </c>
      <c r="E13" s="3" t="s">
        <v>80</v>
      </c>
      <c r="F13" s="3">
        <v>7</v>
      </c>
      <c r="G13" s="4" t="s">
        <v>24</v>
      </c>
      <c r="H13" s="4" t="s">
        <v>85</v>
      </c>
      <c r="I13" s="30" t="s">
        <v>41</v>
      </c>
      <c r="J13" s="31" t="s">
        <v>46</v>
      </c>
      <c r="K13" s="10" t="s">
        <v>43</v>
      </c>
      <c r="L13" s="19" t="s">
        <v>47</v>
      </c>
      <c r="M13" s="29"/>
      <c r="N13" s="57"/>
      <c r="O13" s="22"/>
      <c r="P13" s="22"/>
      <c r="Q13" s="22"/>
      <c r="R13" s="22"/>
      <c r="S13" s="22"/>
      <c r="T13" s="22"/>
      <c r="U13" s="33" t="str">
        <f>CONCATENATE(,B13,"_",C13,"_",D13,"_",E13,"_",F13,"_",G13,"_",H13,"_",I13,"_",J13,"_",K13,"")</f>
        <v>DE_DPS_A_SO-07_7_01_PYL_001_SEZ_r00</v>
      </c>
      <c r="V13" s="62"/>
    </row>
    <row r="14" spans="1:24" ht="12.6" customHeight="1" x14ac:dyDescent="0.2">
      <c r="A14" s="34"/>
      <c r="B14" s="26" t="str">
        <f t="shared" si="0"/>
        <v>DE</v>
      </c>
      <c r="C14" s="3" t="str">
        <f t="shared" si="0"/>
        <v>DPS</v>
      </c>
      <c r="D14" s="3" t="s">
        <v>42</v>
      </c>
      <c r="E14" s="3" t="s">
        <v>80</v>
      </c>
      <c r="F14" s="3">
        <v>7</v>
      </c>
      <c r="G14" s="4" t="s">
        <v>24</v>
      </c>
      <c r="H14" s="4" t="s">
        <v>85</v>
      </c>
      <c r="I14" s="30" t="s">
        <v>16</v>
      </c>
      <c r="J14" s="31" t="s">
        <v>16</v>
      </c>
      <c r="K14" s="10" t="s">
        <v>43</v>
      </c>
      <c r="L14" s="19" t="s">
        <v>93</v>
      </c>
      <c r="M14" s="28"/>
      <c r="N14" s="28"/>
      <c r="O14" s="22"/>
      <c r="P14" s="22"/>
      <c r="Q14" s="22"/>
      <c r="R14" s="22"/>
      <c r="S14" s="22"/>
      <c r="T14" s="22"/>
      <c r="U14" s="33" t="str">
        <f>CONCATENATE(,B14,"_",C14,"_",D14,"_",E14,"_",F14,"_",G14,"_",H14,"_",I14,"_",J14,"_",K14,"")</f>
        <v>DE_DPS_A_SO-07_7_01_PYL_xxx_xxx_r00</v>
      </c>
      <c r="V14" s="62"/>
    </row>
    <row r="15" spans="1:24" ht="12.6" customHeight="1" x14ac:dyDescent="0.2">
      <c r="A15" s="34"/>
      <c r="B15" s="26" t="str">
        <f t="shared" si="0"/>
        <v>DE</v>
      </c>
      <c r="C15" s="3" t="str">
        <f t="shared" si="0"/>
        <v>DPS</v>
      </c>
      <c r="D15" s="3" t="s">
        <v>42</v>
      </c>
      <c r="E15" s="3" t="s">
        <v>80</v>
      </c>
      <c r="F15" s="3">
        <v>7</v>
      </c>
      <c r="G15" s="4" t="s">
        <v>24</v>
      </c>
      <c r="H15" s="4" t="s">
        <v>85</v>
      </c>
      <c r="I15" s="30" t="s">
        <v>16</v>
      </c>
      <c r="J15" s="31" t="s">
        <v>16</v>
      </c>
      <c r="K15" s="10" t="s">
        <v>43</v>
      </c>
      <c r="L15" s="19" t="s">
        <v>94</v>
      </c>
      <c r="M15" s="28"/>
      <c r="N15" s="28"/>
      <c r="O15" s="22"/>
      <c r="P15" s="22"/>
      <c r="Q15" s="22"/>
      <c r="R15" s="22"/>
      <c r="S15" s="22"/>
      <c r="T15" s="22"/>
      <c r="U15" s="33"/>
      <c r="V15" s="62"/>
    </row>
    <row r="16" spans="1:24" ht="6.6" customHeight="1" x14ac:dyDescent="0.2">
      <c r="A16" s="34"/>
      <c r="B16" s="26"/>
      <c r="C16" s="3"/>
      <c r="D16" s="3"/>
      <c r="E16" s="3"/>
      <c r="F16" s="3"/>
      <c r="G16" s="4"/>
      <c r="H16" s="4"/>
      <c r="I16" s="30"/>
      <c r="J16" s="31"/>
      <c r="K16" s="10"/>
      <c r="L16" s="19"/>
      <c r="M16" s="28"/>
      <c r="N16" s="28"/>
      <c r="O16" s="22"/>
      <c r="P16" s="22"/>
      <c r="Q16" s="22"/>
      <c r="R16" s="22"/>
      <c r="S16" s="22"/>
      <c r="T16" s="22"/>
      <c r="U16" s="33"/>
      <c r="V16" s="62"/>
    </row>
    <row r="17" spans="1:24" s="43" customFormat="1" ht="12.6" customHeight="1" x14ac:dyDescent="0.2">
      <c r="A17" s="34"/>
      <c r="B17" s="26" t="str">
        <f t="shared" si="0"/>
        <v>DE</v>
      </c>
      <c r="C17" s="3" t="str">
        <f t="shared" si="0"/>
        <v>DPS</v>
      </c>
      <c r="D17" s="3" t="s">
        <v>42</v>
      </c>
      <c r="E17" s="3" t="s">
        <v>80</v>
      </c>
      <c r="F17" s="3">
        <v>7</v>
      </c>
      <c r="G17" s="75" t="s">
        <v>26</v>
      </c>
      <c r="H17" s="4" t="s">
        <v>85</v>
      </c>
      <c r="I17" s="16" t="s">
        <v>44</v>
      </c>
      <c r="J17" s="31" t="s">
        <v>45</v>
      </c>
      <c r="K17" s="10" t="s">
        <v>43</v>
      </c>
      <c r="L17" s="44" t="s">
        <v>87</v>
      </c>
      <c r="M17" s="47">
        <v>0</v>
      </c>
      <c r="N17" s="58" t="s">
        <v>88</v>
      </c>
      <c r="O17" s="22"/>
      <c r="P17" s="22"/>
      <c r="Q17" s="22"/>
      <c r="R17" s="22"/>
      <c r="S17" s="22"/>
      <c r="T17" s="22"/>
      <c r="U17" s="33" t="str">
        <f>CONCATENATE(,B17,"_",C17,"_",D17,"_",E17,"_",F17,"_",G17,"_",H17,"_",I17,"_",J17,"_",K17,"")</f>
        <v>DE_DPS_A_SO-07_7_02_PYL_000_TIT_r00</v>
      </c>
      <c r="V17" s="62"/>
      <c r="W17" s="42"/>
      <c r="X17" s="42"/>
    </row>
    <row r="18" spans="1:24" ht="12.6" customHeight="1" x14ac:dyDescent="0.2">
      <c r="A18" s="34"/>
      <c r="B18" s="26" t="str">
        <f t="shared" si="0"/>
        <v>DE</v>
      </c>
      <c r="C18" s="3" t="str">
        <f t="shared" si="0"/>
        <v>DPS</v>
      </c>
      <c r="D18" s="3" t="s">
        <v>42</v>
      </c>
      <c r="E18" s="3" t="s">
        <v>80</v>
      </c>
      <c r="F18" s="3">
        <v>7</v>
      </c>
      <c r="G18" s="4" t="s">
        <v>26</v>
      </c>
      <c r="H18" s="4" t="s">
        <v>85</v>
      </c>
      <c r="I18" s="16" t="s">
        <v>41</v>
      </c>
      <c r="J18" s="31" t="s">
        <v>46</v>
      </c>
      <c r="K18" s="10" t="s">
        <v>43</v>
      </c>
      <c r="L18" s="19" t="s">
        <v>47</v>
      </c>
      <c r="M18" s="29"/>
      <c r="N18" s="57"/>
      <c r="O18" s="22"/>
      <c r="P18" s="22"/>
      <c r="Q18" s="22"/>
      <c r="R18" s="22"/>
      <c r="S18" s="22"/>
      <c r="T18" s="22"/>
      <c r="U18" s="33" t="str">
        <f>CONCATENATE(,B18,"_",C18,"_",D18,"_",E18,"_",F18,"_",G18,"_",H18,"_",I18,"_",J18,"_",K18,"")</f>
        <v>DE_DPS_A_SO-07_7_02_PYL_001_SEZ_r00</v>
      </c>
      <c r="V18" s="62"/>
    </row>
    <row r="19" spans="1:24" ht="12.6" customHeight="1" x14ac:dyDescent="0.2">
      <c r="A19" s="34"/>
      <c r="B19" s="26" t="str">
        <f t="shared" si="0"/>
        <v>DE</v>
      </c>
      <c r="C19" s="3" t="str">
        <f t="shared" si="0"/>
        <v>DPS</v>
      </c>
      <c r="D19" s="3" t="s">
        <v>42</v>
      </c>
      <c r="E19" s="3" t="s">
        <v>80</v>
      </c>
      <c r="F19" s="3">
        <v>7</v>
      </c>
      <c r="G19" s="4" t="s">
        <v>26</v>
      </c>
      <c r="H19" s="4" t="s">
        <v>85</v>
      </c>
      <c r="I19" s="30" t="s">
        <v>16</v>
      </c>
      <c r="J19" s="31" t="s">
        <v>16</v>
      </c>
      <c r="K19" s="10" t="s">
        <v>43</v>
      </c>
      <c r="L19" s="19" t="s">
        <v>93</v>
      </c>
      <c r="M19" s="28"/>
      <c r="N19" s="28"/>
      <c r="O19" s="22"/>
      <c r="P19" s="22"/>
      <c r="Q19" s="22"/>
      <c r="R19" s="22"/>
      <c r="S19" s="22"/>
      <c r="T19" s="22"/>
      <c r="U19" s="33" t="str">
        <f>CONCATENATE(,B19,"_",C19,"_",D19,"_",E19,"_",F19,"_",G19,"_",H19,"_",I19,"_",J19,"_",K19,"")</f>
        <v>DE_DPS_A_SO-07_7_02_PYL_xxx_xxx_r00</v>
      </c>
      <c r="V19" s="62"/>
    </row>
    <row r="20" spans="1:24" ht="12.6" customHeight="1" x14ac:dyDescent="0.2">
      <c r="A20" s="34"/>
      <c r="B20" s="26" t="str">
        <f t="shared" si="0"/>
        <v>DE</v>
      </c>
      <c r="C20" s="3" t="str">
        <f t="shared" si="0"/>
        <v>DPS</v>
      </c>
      <c r="D20" s="3" t="s">
        <v>42</v>
      </c>
      <c r="E20" s="3" t="s">
        <v>80</v>
      </c>
      <c r="F20" s="3">
        <v>7</v>
      </c>
      <c r="G20" s="4" t="s">
        <v>26</v>
      </c>
      <c r="H20" s="4" t="s">
        <v>85</v>
      </c>
      <c r="I20" s="30" t="s">
        <v>16</v>
      </c>
      <c r="J20" s="31" t="s">
        <v>16</v>
      </c>
      <c r="K20" s="10" t="s">
        <v>43</v>
      </c>
      <c r="L20" s="19" t="s">
        <v>94</v>
      </c>
      <c r="M20" s="28"/>
      <c r="N20" s="28"/>
      <c r="O20" s="22"/>
      <c r="P20" s="22"/>
      <c r="Q20" s="22"/>
      <c r="R20" s="22"/>
      <c r="S20" s="22"/>
      <c r="T20" s="22"/>
      <c r="U20" s="33"/>
      <c r="V20" s="62"/>
    </row>
    <row r="21" spans="1:24" ht="6.6" customHeight="1" x14ac:dyDescent="0.2">
      <c r="A21" s="34"/>
      <c r="B21" s="26"/>
      <c r="C21" s="3"/>
      <c r="D21" s="3"/>
      <c r="E21" s="3"/>
      <c r="F21" s="3"/>
      <c r="G21" s="4"/>
      <c r="H21" s="4"/>
      <c r="I21" s="30"/>
      <c r="J21" s="31"/>
      <c r="K21" s="10"/>
      <c r="L21" s="19"/>
      <c r="M21" s="28"/>
      <c r="N21" s="28"/>
      <c r="O21" s="22"/>
      <c r="P21" s="22"/>
      <c r="Q21" s="22"/>
      <c r="R21" s="22"/>
      <c r="S21" s="22"/>
      <c r="T21" s="22"/>
      <c r="U21" s="33"/>
      <c r="V21" s="62"/>
    </row>
    <row r="22" spans="1:24" s="43" customFormat="1" ht="12.6" customHeight="1" x14ac:dyDescent="0.2">
      <c r="A22" s="34"/>
      <c r="B22" s="26" t="str">
        <f t="shared" si="0"/>
        <v>DE</v>
      </c>
      <c r="C22" s="3" t="str">
        <f t="shared" si="0"/>
        <v>DPS</v>
      </c>
      <c r="D22" s="3" t="s">
        <v>42</v>
      </c>
      <c r="E22" s="3" t="s">
        <v>80</v>
      </c>
      <c r="F22" s="3">
        <v>7</v>
      </c>
      <c r="G22" s="75" t="s">
        <v>50</v>
      </c>
      <c r="H22" s="4" t="s">
        <v>85</v>
      </c>
      <c r="I22" s="16" t="s">
        <v>44</v>
      </c>
      <c r="J22" s="31" t="s">
        <v>45</v>
      </c>
      <c r="K22" s="10" t="s">
        <v>43</v>
      </c>
      <c r="L22" s="44" t="s">
        <v>89</v>
      </c>
      <c r="M22" s="47">
        <v>0</v>
      </c>
      <c r="N22" s="58" t="s">
        <v>63</v>
      </c>
      <c r="O22" s="22"/>
      <c r="P22" s="22"/>
      <c r="Q22" s="22"/>
      <c r="R22" s="22"/>
      <c r="S22" s="22"/>
      <c r="T22" s="22"/>
      <c r="U22" s="33" t="str">
        <f>CONCATENATE(,B22,"_",C22,"_",D22,"_",E22,"_",F22,"_",G22,"_",H22,"_",I22,"_",J22,"_",K22,"")</f>
        <v>DE_DPS_A_SO-07_7_03_PYL_000_TIT_r00</v>
      </c>
      <c r="V22" s="62"/>
      <c r="W22" s="42"/>
      <c r="X22" s="42"/>
    </row>
    <row r="23" spans="1:24" ht="12.6" customHeight="1" x14ac:dyDescent="0.2">
      <c r="A23" s="34"/>
      <c r="B23" s="26" t="str">
        <f t="shared" si="0"/>
        <v>DE</v>
      </c>
      <c r="C23" s="3" t="str">
        <f t="shared" si="0"/>
        <v>DPS</v>
      </c>
      <c r="D23" s="3" t="s">
        <v>42</v>
      </c>
      <c r="E23" s="3" t="s">
        <v>80</v>
      </c>
      <c r="F23" s="3">
        <v>7</v>
      </c>
      <c r="G23" s="4" t="s">
        <v>50</v>
      </c>
      <c r="H23" s="4" t="s">
        <v>85</v>
      </c>
      <c r="I23" s="16" t="s">
        <v>41</v>
      </c>
      <c r="J23" s="31" t="s">
        <v>46</v>
      </c>
      <c r="K23" s="10" t="s">
        <v>43</v>
      </c>
      <c r="L23" s="19" t="s">
        <v>47</v>
      </c>
      <c r="M23" s="29"/>
      <c r="N23" s="57"/>
      <c r="O23" s="22"/>
      <c r="P23" s="22"/>
      <c r="Q23" s="22"/>
      <c r="R23" s="22"/>
      <c r="S23" s="22"/>
      <c r="T23" s="22"/>
      <c r="U23" s="33" t="str">
        <f>CONCATENATE(,B23,"_",C23,"_",D23,"_",E23,"_",F23,"_",G23,"_",H23,"_",I23,"_",J23,"_",K23,"")</f>
        <v>DE_DPS_A_SO-07_7_03_PYL_001_SEZ_r00</v>
      </c>
      <c r="V23" s="62"/>
    </row>
    <row r="24" spans="1:24" ht="12.6" customHeight="1" x14ac:dyDescent="0.2">
      <c r="A24" s="34"/>
      <c r="B24" s="26" t="str">
        <f t="shared" si="0"/>
        <v>DE</v>
      </c>
      <c r="C24" s="3" t="str">
        <f t="shared" si="0"/>
        <v>DPS</v>
      </c>
      <c r="D24" s="3" t="s">
        <v>42</v>
      </c>
      <c r="E24" s="3" t="s">
        <v>80</v>
      </c>
      <c r="F24" s="3">
        <v>7</v>
      </c>
      <c r="G24" s="4" t="s">
        <v>50</v>
      </c>
      <c r="H24" s="4" t="s">
        <v>85</v>
      </c>
      <c r="I24" s="30" t="s">
        <v>16</v>
      </c>
      <c r="J24" s="31" t="s">
        <v>16</v>
      </c>
      <c r="K24" s="10" t="s">
        <v>43</v>
      </c>
      <c r="L24" s="19" t="s">
        <v>93</v>
      </c>
      <c r="M24" s="28"/>
      <c r="N24" s="28"/>
      <c r="O24" s="22"/>
      <c r="P24" s="22"/>
      <c r="Q24" s="22"/>
      <c r="R24" s="22"/>
      <c r="S24" s="22"/>
      <c r="T24" s="22"/>
      <c r="U24" s="33" t="str">
        <f>CONCATENATE(,B24,"_",C24,"_",D24,"_",E24,"_",F24,"_",G24,"_",H24,"_",I24,"_",J24,"_",K24,"")</f>
        <v>DE_DPS_A_SO-07_7_03_PYL_xxx_xxx_r00</v>
      </c>
      <c r="V24" s="62"/>
    </row>
    <row r="25" spans="1:24" ht="12.6" customHeight="1" x14ac:dyDescent="0.2">
      <c r="A25" s="34"/>
      <c r="B25" s="26" t="str">
        <f t="shared" si="0"/>
        <v>DE</v>
      </c>
      <c r="C25" s="3" t="str">
        <f t="shared" si="0"/>
        <v>DPS</v>
      </c>
      <c r="D25" s="3" t="s">
        <v>42</v>
      </c>
      <c r="E25" s="3" t="s">
        <v>80</v>
      </c>
      <c r="F25" s="3">
        <v>7</v>
      </c>
      <c r="G25" s="4" t="s">
        <v>50</v>
      </c>
      <c r="H25" s="4" t="s">
        <v>85</v>
      </c>
      <c r="I25" s="30" t="s">
        <v>16</v>
      </c>
      <c r="J25" s="31" t="s">
        <v>16</v>
      </c>
      <c r="K25" s="10" t="s">
        <v>43</v>
      </c>
      <c r="L25" s="19" t="s">
        <v>94</v>
      </c>
      <c r="M25" s="28"/>
      <c r="N25" s="28"/>
      <c r="O25" s="22"/>
      <c r="P25" s="22"/>
      <c r="Q25" s="22"/>
      <c r="R25" s="22"/>
      <c r="S25" s="22"/>
      <c r="T25" s="22"/>
      <c r="U25" s="33"/>
      <c r="V25" s="62"/>
    </row>
    <row r="26" spans="1:24" ht="12.6" customHeight="1" x14ac:dyDescent="0.2">
      <c r="A26" s="34"/>
      <c r="B26" s="26"/>
      <c r="C26" s="3"/>
      <c r="D26" s="3"/>
      <c r="E26" s="3"/>
      <c r="F26" s="3"/>
      <c r="G26" s="4"/>
      <c r="H26" s="4"/>
      <c r="I26" s="16"/>
      <c r="J26" s="31"/>
      <c r="K26" s="10"/>
      <c r="L26" s="19"/>
      <c r="M26" s="28"/>
      <c r="N26" s="28"/>
      <c r="O26" s="22"/>
      <c r="P26" s="22"/>
      <c r="Q26" s="22"/>
      <c r="R26" s="22"/>
      <c r="S26" s="22"/>
      <c r="T26" s="22"/>
      <c r="U26" s="33"/>
      <c r="V26" s="62"/>
    </row>
    <row r="27" spans="1:24" ht="12.6" customHeight="1" thickBot="1" x14ac:dyDescent="0.25">
      <c r="A27" s="34"/>
      <c r="B27" s="63"/>
      <c r="C27" s="64"/>
      <c r="D27" s="64"/>
      <c r="E27" s="64"/>
      <c r="F27" s="64"/>
      <c r="G27" s="65"/>
      <c r="H27" s="65"/>
      <c r="I27" s="66"/>
      <c r="J27" s="67"/>
      <c r="K27" s="68"/>
      <c r="L27" s="69"/>
      <c r="M27" s="70"/>
      <c r="N27" s="70"/>
      <c r="O27" s="71"/>
      <c r="P27" s="71"/>
      <c r="Q27" s="71"/>
      <c r="R27" s="71"/>
      <c r="S27" s="71"/>
      <c r="T27" s="71"/>
      <c r="U27" s="72"/>
      <c r="V27" s="73"/>
    </row>
  </sheetData>
  <sheetProtection formatCells="0" formatColumns="0" formatRows="0" insertColumns="0" insertRows="0" insertHyperlinks="0" deleteColumns="0" deleteRows="0" sort="0" autoFilter="0" pivotTables="0"/>
  <autoFilter ref="B8:V9" xr:uid="{00000000-0009-0000-0000-000004000000}"/>
  <mergeCells count="11">
    <mergeCell ref="B7:K7"/>
    <mergeCell ref="B2:E2"/>
    <mergeCell ref="F2:G2"/>
    <mergeCell ref="U2:V2"/>
    <mergeCell ref="B3:E3"/>
    <mergeCell ref="F3:G3"/>
    <mergeCell ref="U3:V3"/>
    <mergeCell ref="B4:E4"/>
    <mergeCell ref="U4:V4"/>
    <mergeCell ref="B5:E5"/>
    <mergeCell ref="F5:G5"/>
  </mergeCells>
  <conditionalFormatting sqref="B10:H27 J10:K27">
    <cfRule type="expression" dxfId="36" priority="120" stopIfTrue="1">
      <formula>#REF!&lt;&gt;""</formula>
    </cfRule>
  </conditionalFormatting>
  <conditionalFormatting sqref="I10:I27">
    <cfRule type="expression" dxfId="35" priority="117" stopIfTrue="1">
      <formula>#REF!&lt;&gt;""</formula>
    </cfRule>
  </conditionalFormatting>
  <conditionalFormatting sqref="I11:I25">
    <cfRule type="expression" dxfId="34" priority="119" stopIfTrue="1">
      <formula>#REF!&lt;&gt;""</formula>
    </cfRule>
  </conditionalFormatting>
  <conditionalFormatting sqref="M10:T27">
    <cfRule type="expression" dxfId="33" priority="121" stopIfTrue="1">
      <formula>#REF!&lt;&gt;""</formula>
    </cfRule>
  </conditionalFormatting>
  <conditionalFormatting sqref="M11:T25">
    <cfRule type="expression" dxfId="32" priority="49" stopIfTrue="1">
      <formula>$L11&lt;&gt;""</formula>
    </cfRule>
  </conditionalFormatting>
  <printOptions horizontalCentered="1"/>
  <pageMargins left="0.39370078740157483" right="0.19685039370078741" top="0.55118110236220474" bottom="0.39370078740157483" header="0.19685039370078741" footer="0.19685039370078741"/>
  <pageSetup paperSize="9" scale="55" firstPageNumber="0" fitToHeight="2" orientation="portrait" r:id="rId1"/>
  <headerFooter alignWithMargins="0"/>
  <rowBreaks count="2" manualBreakCount="2">
    <brk id="28" max="26" man="1"/>
    <brk id="31" max="26" man="1"/>
  </rowBreaks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16"/>
  <sheetViews>
    <sheetView view="pageBreakPreview" zoomScale="90" zoomScaleNormal="100" zoomScaleSheetLayoutView="90" workbookViewId="0">
      <pane ySplit="8" topLeftCell="A9" activePane="bottomLeft" state="frozen"/>
      <selection activeCell="C46" sqref="C46"/>
      <selection pane="bottomLeft" activeCell="C46" sqref="C46"/>
    </sheetView>
  </sheetViews>
  <sheetFormatPr defaultColWidth="8.85546875" defaultRowHeight="11.25" x14ac:dyDescent="0.2"/>
  <cols>
    <col min="1" max="1" width="2.140625" style="42" bestFit="1" customWidth="1"/>
    <col min="2" max="2" width="4.28515625" style="34" customWidth="1"/>
    <col min="3" max="3" width="5.140625" style="42" customWidth="1"/>
    <col min="4" max="4" width="4.28515625" style="34" customWidth="1"/>
    <col min="5" max="5" width="7.140625" style="34" customWidth="1"/>
    <col min="6" max="6" width="4.28515625" style="34" customWidth="1"/>
    <col min="7" max="7" width="4.28515625" style="87" customWidth="1"/>
    <col min="8" max="8" width="4.7109375" style="34" customWidth="1"/>
    <col min="9" max="9" width="5" style="34" customWidth="1"/>
    <col min="10" max="10" width="4.85546875" style="34" customWidth="1"/>
    <col min="11" max="11" width="4.28515625" style="34" customWidth="1"/>
    <col min="12" max="12" width="61.28515625" style="88" customWidth="1"/>
    <col min="13" max="13" width="8.85546875" style="89" customWidth="1"/>
    <col min="14" max="14" width="10.42578125" style="89" customWidth="1"/>
    <col min="15" max="15" width="5.7109375" style="89" hidden="1" customWidth="1"/>
    <col min="16" max="16" width="5.140625" style="89" hidden="1" customWidth="1"/>
    <col min="17" max="17" width="5" style="89" hidden="1" customWidth="1"/>
    <col min="18" max="18" width="5.28515625" style="89" hidden="1" customWidth="1"/>
    <col min="19" max="20" width="6" style="89" hidden="1" customWidth="1"/>
    <col min="21" max="21" width="35.42578125" style="90" customWidth="1"/>
    <col min="22" max="22" width="9" style="91" customWidth="1"/>
    <col min="23" max="23" width="2.140625" style="42" customWidth="1"/>
    <col min="24" max="16384" width="8.85546875" style="42"/>
  </cols>
  <sheetData>
    <row r="1" spans="1:22" ht="12" thickBot="1" x14ac:dyDescent="0.25"/>
    <row r="2" spans="1:22" ht="21" customHeight="1" x14ac:dyDescent="0.2">
      <c r="B2" s="193" t="s">
        <v>0</v>
      </c>
      <c r="C2" s="194"/>
      <c r="D2" s="194"/>
      <c r="E2" s="195"/>
      <c r="F2" s="196" t="s">
        <v>58</v>
      </c>
      <c r="G2" s="197"/>
      <c r="H2" s="92"/>
      <c r="I2" s="82"/>
      <c r="J2" s="82"/>
      <c r="K2" s="82"/>
      <c r="L2" s="82" t="s">
        <v>59</v>
      </c>
      <c r="M2" s="93"/>
      <c r="N2" s="93"/>
      <c r="O2" s="94"/>
      <c r="P2" s="94"/>
      <c r="Q2" s="94"/>
      <c r="R2" s="94"/>
      <c r="S2" s="94"/>
      <c r="T2" s="94"/>
      <c r="U2" s="198" t="s">
        <v>2</v>
      </c>
      <c r="V2" s="199"/>
    </row>
    <row r="3" spans="1:22" ht="21" customHeight="1" x14ac:dyDescent="0.2">
      <c r="B3" s="200" t="s">
        <v>1</v>
      </c>
      <c r="C3" s="201"/>
      <c r="D3" s="201"/>
      <c r="E3" s="202"/>
      <c r="F3" s="203" t="s">
        <v>48</v>
      </c>
      <c r="G3" s="204"/>
      <c r="H3" s="95"/>
      <c r="I3" s="81"/>
      <c r="J3" s="95"/>
      <c r="K3" s="81"/>
      <c r="L3" s="81" t="s">
        <v>49</v>
      </c>
      <c r="M3" s="96"/>
      <c r="N3" s="96"/>
      <c r="O3" s="97"/>
      <c r="P3" s="97"/>
      <c r="Q3" s="97"/>
      <c r="R3" s="97"/>
      <c r="S3" s="97"/>
      <c r="T3" s="97"/>
      <c r="U3" s="205" t="s">
        <v>3</v>
      </c>
      <c r="V3" s="206"/>
    </row>
    <row r="4" spans="1:22" s="98" customFormat="1" ht="21" customHeight="1" x14ac:dyDescent="0.2">
      <c r="B4" s="200" t="s">
        <v>4</v>
      </c>
      <c r="C4" s="201"/>
      <c r="D4" s="201"/>
      <c r="E4" s="202"/>
      <c r="F4" s="85" t="s">
        <v>79</v>
      </c>
      <c r="G4" s="86"/>
      <c r="H4" s="99"/>
      <c r="I4" s="80"/>
      <c r="J4" s="99"/>
      <c r="K4" s="80"/>
      <c r="L4" s="80" t="s">
        <v>108</v>
      </c>
      <c r="M4" s="14"/>
      <c r="N4" s="14"/>
      <c r="O4" s="23" t="s">
        <v>28</v>
      </c>
      <c r="P4" s="23" t="s">
        <v>29</v>
      </c>
      <c r="Q4" s="23" t="s">
        <v>30</v>
      </c>
      <c r="R4" s="23" t="s">
        <v>31</v>
      </c>
      <c r="S4" s="23" t="s">
        <v>32</v>
      </c>
      <c r="T4" s="23"/>
      <c r="U4" s="205" t="s">
        <v>21</v>
      </c>
      <c r="V4" s="206"/>
    </row>
    <row r="5" spans="1:22" s="98" customFormat="1" ht="21" customHeight="1" thickBot="1" x14ac:dyDescent="0.25">
      <c r="B5" s="207" t="s">
        <v>25</v>
      </c>
      <c r="C5" s="208"/>
      <c r="D5" s="208"/>
      <c r="E5" s="209"/>
      <c r="F5" s="210"/>
      <c r="G5" s="211"/>
      <c r="H5" s="100"/>
      <c r="I5" s="79"/>
      <c r="J5" s="100"/>
      <c r="K5" s="79"/>
      <c r="L5" s="79" t="s">
        <v>83</v>
      </c>
      <c r="M5" s="83"/>
      <c r="N5" s="83"/>
      <c r="O5" s="101"/>
      <c r="P5" s="84"/>
      <c r="Q5" s="84" t="s">
        <v>33</v>
      </c>
      <c r="R5" s="101"/>
      <c r="S5" s="101"/>
      <c r="T5" s="101"/>
      <c r="U5" s="12"/>
      <c r="V5" s="102"/>
    </row>
    <row r="6" spans="1:22" s="98" customFormat="1" ht="17.25" customHeight="1" thickBot="1" x14ac:dyDescent="0.25">
      <c r="B6" s="7"/>
      <c r="C6" s="6"/>
      <c r="D6" s="7"/>
      <c r="E6" s="6"/>
      <c r="F6" s="6"/>
      <c r="G6" s="11"/>
      <c r="H6" s="6"/>
      <c r="I6" s="6"/>
      <c r="J6" s="6"/>
      <c r="K6" s="6"/>
      <c r="L6" s="18"/>
      <c r="M6" s="15"/>
      <c r="N6" s="15"/>
      <c r="O6" s="24"/>
      <c r="P6" s="24"/>
      <c r="Q6" s="24"/>
      <c r="R6" s="24"/>
      <c r="S6" s="24"/>
      <c r="T6" s="24"/>
      <c r="U6" s="13"/>
      <c r="V6" s="103"/>
    </row>
    <row r="7" spans="1:22" ht="21" customHeight="1" x14ac:dyDescent="0.2">
      <c r="B7" s="191" t="s">
        <v>6</v>
      </c>
      <c r="C7" s="192"/>
      <c r="D7" s="192"/>
      <c r="E7" s="192"/>
      <c r="F7" s="192"/>
      <c r="G7" s="192"/>
      <c r="H7" s="192"/>
      <c r="I7" s="192"/>
      <c r="J7" s="192"/>
      <c r="K7" s="192"/>
      <c r="L7" s="111" t="s">
        <v>7</v>
      </c>
      <c r="M7" s="110" t="s">
        <v>52</v>
      </c>
      <c r="N7" s="104"/>
      <c r="O7" s="105" t="s">
        <v>34</v>
      </c>
      <c r="P7" s="105" t="s">
        <v>35</v>
      </c>
      <c r="Q7" s="105" t="s">
        <v>36</v>
      </c>
      <c r="R7" s="105" t="s">
        <v>37</v>
      </c>
      <c r="S7" s="105" t="s">
        <v>39</v>
      </c>
      <c r="T7" s="105" t="s">
        <v>39</v>
      </c>
      <c r="U7" s="106" t="s">
        <v>8</v>
      </c>
      <c r="V7" s="107" t="s">
        <v>51</v>
      </c>
    </row>
    <row r="8" spans="1:22" ht="77.25" customHeight="1" x14ac:dyDescent="0.2">
      <c r="A8" s="108"/>
      <c r="B8" s="5" t="s">
        <v>18</v>
      </c>
      <c r="C8" s="8" t="s">
        <v>10</v>
      </c>
      <c r="D8" s="8" t="s">
        <v>17</v>
      </c>
      <c r="E8" s="1" t="s">
        <v>11</v>
      </c>
      <c r="F8" s="1" t="s">
        <v>19</v>
      </c>
      <c r="G8" s="2" t="s">
        <v>27</v>
      </c>
      <c r="H8" s="1" t="s">
        <v>12</v>
      </c>
      <c r="I8" s="20" t="s">
        <v>23</v>
      </c>
      <c r="J8" s="1" t="s">
        <v>20</v>
      </c>
      <c r="K8" s="21" t="s">
        <v>22</v>
      </c>
      <c r="L8" s="78"/>
      <c r="M8" s="60" t="s">
        <v>13</v>
      </c>
      <c r="N8" s="60" t="s">
        <v>54</v>
      </c>
      <c r="O8" s="25" t="s">
        <v>13</v>
      </c>
      <c r="P8" s="25" t="s">
        <v>13</v>
      </c>
      <c r="Q8" s="25" t="s">
        <v>13</v>
      </c>
      <c r="R8" s="25" t="s">
        <v>13</v>
      </c>
      <c r="S8" s="25" t="s">
        <v>38</v>
      </c>
      <c r="T8" s="25" t="s">
        <v>40</v>
      </c>
      <c r="U8" s="32"/>
      <c r="V8" s="109" t="s">
        <v>14</v>
      </c>
    </row>
    <row r="9" spans="1:22" ht="12.6" customHeight="1" x14ac:dyDescent="0.2">
      <c r="A9" s="34"/>
      <c r="B9" s="35" t="s">
        <v>58</v>
      </c>
      <c r="C9" s="36" t="s">
        <v>48</v>
      </c>
      <c r="D9" s="36" t="s">
        <v>42</v>
      </c>
      <c r="E9" s="36" t="s">
        <v>61</v>
      </c>
      <c r="F9" s="36">
        <v>1</v>
      </c>
      <c r="G9" s="17" t="s">
        <v>9</v>
      </c>
      <c r="H9" s="17" t="s">
        <v>5</v>
      </c>
      <c r="I9" s="17" t="s">
        <v>16</v>
      </c>
      <c r="J9" s="17" t="s">
        <v>16</v>
      </c>
      <c r="K9" s="37" t="s">
        <v>16</v>
      </c>
      <c r="L9" s="38" t="s">
        <v>15</v>
      </c>
      <c r="M9" s="76">
        <f>SUM(M10:M52)</f>
        <v>0</v>
      </c>
      <c r="N9" s="39"/>
      <c r="O9" s="40"/>
      <c r="P9" s="40"/>
      <c r="Q9" s="40"/>
      <c r="R9" s="40"/>
      <c r="S9" s="40"/>
      <c r="T9" s="40"/>
      <c r="U9" s="41"/>
      <c r="V9" s="77"/>
    </row>
    <row r="10" spans="1:22" ht="12.6" customHeight="1" x14ac:dyDescent="0.2">
      <c r="A10" s="34"/>
      <c r="B10" s="26"/>
      <c r="C10" s="3"/>
      <c r="D10" s="3"/>
      <c r="E10" s="3"/>
      <c r="F10" s="3"/>
      <c r="G10" s="4"/>
      <c r="H10" s="4"/>
      <c r="I10" s="16"/>
      <c r="J10" s="31"/>
      <c r="K10" s="10"/>
      <c r="L10" s="19"/>
      <c r="M10" s="28"/>
      <c r="N10" s="28"/>
      <c r="O10" s="22"/>
      <c r="P10" s="22"/>
      <c r="Q10" s="22"/>
      <c r="R10" s="22"/>
      <c r="S10" s="22"/>
      <c r="T10" s="22"/>
      <c r="U10" s="33"/>
      <c r="V10" s="62"/>
    </row>
    <row r="11" spans="1:22" ht="12.6" customHeight="1" x14ac:dyDescent="0.2">
      <c r="A11" s="34"/>
      <c r="B11" s="26" t="str">
        <f t="shared" ref="B11:D14" si="0">B$9</f>
        <v>DE</v>
      </c>
      <c r="C11" s="3" t="str">
        <f t="shared" si="0"/>
        <v>DPS</v>
      </c>
      <c r="D11" s="3" t="str">
        <f t="shared" si="0"/>
        <v>A</v>
      </c>
      <c r="E11" s="3" t="s">
        <v>81</v>
      </c>
      <c r="F11" s="74">
        <v>8</v>
      </c>
      <c r="G11" s="4" t="str">
        <f>G$9</f>
        <v>00</v>
      </c>
      <c r="H11" s="4" t="s">
        <v>84</v>
      </c>
      <c r="I11" s="30" t="s">
        <v>44</v>
      </c>
      <c r="J11" s="31" t="s">
        <v>45</v>
      </c>
      <c r="K11" s="10" t="s">
        <v>43</v>
      </c>
      <c r="L11" s="45" t="s">
        <v>83</v>
      </c>
      <c r="M11" s="46">
        <v>0</v>
      </c>
      <c r="N11" s="59" t="s">
        <v>62</v>
      </c>
      <c r="O11" s="9"/>
      <c r="P11" s="9"/>
      <c r="Q11" s="9"/>
      <c r="R11" s="9"/>
      <c r="S11" s="9"/>
      <c r="T11" s="9"/>
      <c r="U11" s="33" t="str">
        <f>CONCATENATE(,B11,"_",C11,"_",D11,"_",E11,"_",F11,"_",G11,"_",H11,"_",I11,"_",J11,"_",K11,"")</f>
        <v>DE_DPS_A_SO-08_8_00_OPL_000_TIT_r00</v>
      </c>
      <c r="V11" s="62"/>
    </row>
    <row r="12" spans="1:22" ht="12.6" customHeight="1" x14ac:dyDescent="0.2">
      <c r="A12" s="34"/>
      <c r="B12" s="26" t="str">
        <f t="shared" si="0"/>
        <v>DE</v>
      </c>
      <c r="C12" s="3" t="str">
        <f t="shared" si="0"/>
        <v>DPS</v>
      </c>
      <c r="D12" s="3" t="str">
        <f t="shared" si="0"/>
        <v>A</v>
      </c>
      <c r="E12" s="3" t="s">
        <v>81</v>
      </c>
      <c r="F12" s="3">
        <v>8</v>
      </c>
      <c r="G12" s="4" t="str">
        <f>G$9</f>
        <v>00</v>
      </c>
      <c r="H12" s="4" t="s">
        <v>84</v>
      </c>
      <c r="I12" s="30" t="s">
        <v>41</v>
      </c>
      <c r="J12" s="31" t="s">
        <v>46</v>
      </c>
      <c r="K12" s="10" t="s">
        <v>43</v>
      </c>
      <c r="L12" s="19" t="s">
        <v>47</v>
      </c>
      <c r="M12" s="27"/>
      <c r="N12" s="57"/>
      <c r="O12" s="9"/>
      <c r="P12" s="9"/>
      <c r="Q12" s="9"/>
      <c r="R12" s="9"/>
      <c r="S12" s="9"/>
      <c r="T12" s="9"/>
      <c r="U12" s="33" t="str">
        <f>CONCATENATE(,B12,"_",C12,"_",D12,"_",E12,"_",F12,"_",G12,"_",H12,"_",I12,"_",J12,"_",K12,"")</f>
        <v>DE_DPS_A_SO-08_8_00_OPL_001_SEZ_r00</v>
      </c>
      <c r="V12" s="62"/>
    </row>
    <row r="13" spans="1:22" ht="12.6" customHeight="1" x14ac:dyDescent="0.2">
      <c r="A13" s="34"/>
      <c r="B13" s="26" t="str">
        <f t="shared" si="0"/>
        <v>DE</v>
      </c>
      <c r="C13" s="3" t="str">
        <f t="shared" si="0"/>
        <v>DPS</v>
      </c>
      <c r="D13" s="3" t="str">
        <f t="shared" si="0"/>
        <v>A</v>
      </c>
      <c r="E13" s="3" t="s">
        <v>81</v>
      </c>
      <c r="F13" s="3">
        <v>8</v>
      </c>
      <c r="G13" s="4" t="str">
        <f>G$9</f>
        <v>00</v>
      </c>
      <c r="H13" s="4" t="s">
        <v>84</v>
      </c>
      <c r="I13" s="30" t="s">
        <v>16</v>
      </c>
      <c r="J13" s="31" t="s">
        <v>16</v>
      </c>
      <c r="K13" s="10" t="s">
        <v>43</v>
      </c>
      <c r="L13" s="19" t="s">
        <v>93</v>
      </c>
      <c r="M13" s="27"/>
      <c r="N13" s="57"/>
      <c r="O13" s="9"/>
      <c r="P13" s="9"/>
      <c r="Q13" s="9"/>
      <c r="R13" s="9"/>
      <c r="S13" s="9"/>
      <c r="T13" s="9"/>
      <c r="U13" s="33" t="str">
        <f>CONCATENATE(,B13,"_",C13,"_",D13,"_",E13,"_",F13,"_",G13,"_",H13,"_",I13,"_",J13,"_",K13,"")</f>
        <v>DE_DPS_A_SO-08_8_00_OPL_xxx_xxx_r00</v>
      </c>
      <c r="V13" s="62"/>
    </row>
    <row r="14" spans="1:22" ht="12.6" customHeight="1" x14ac:dyDescent="0.2">
      <c r="A14" s="34"/>
      <c r="B14" s="26" t="str">
        <f t="shared" si="0"/>
        <v>DE</v>
      </c>
      <c r="C14" s="3" t="str">
        <f t="shared" si="0"/>
        <v>DPS</v>
      </c>
      <c r="D14" s="3" t="str">
        <f t="shared" si="0"/>
        <v>A</v>
      </c>
      <c r="E14" s="3" t="s">
        <v>81</v>
      </c>
      <c r="F14" s="3">
        <v>8</v>
      </c>
      <c r="G14" s="4" t="str">
        <f>G$9</f>
        <v>00</v>
      </c>
      <c r="H14" s="4" t="s">
        <v>84</v>
      </c>
      <c r="I14" s="30" t="s">
        <v>16</v>
      </c>
      <c r="J14" s="31" t="s">
        <v>16</v>
      </c>
      <c r="K14" s="10" t="s">
        <v>43</v>
      </c>
      <c r="L14" s="19" t="s">
        <v>94</v>
      </c>
      <c r="M14" s="27"/>
      <c r="N14" s="57"/>
      <c r="O14" s="9"/>
      <c r="P14" s="9"/>
      <c r="Q14" s="9"/>
      <c r="R14" s="9"/>
      <c r="S14" s="9"/>
      <c r="T14" s="9"/>
      <c r="U14" s="33" t="str">
        <f>CONCATENATE(,B14,"_",C14,"_",D14,"_",E14,"_",F14,"_",G14,"_",H14,"_",I14,"_",J14,"_",K14,"")</f>
        <v>DE_DPS_A_SO-08_8_00_OPL_xxx_xxx_r00</v>
      </c>
      <c r="V14" s="62"/>
    </row>
    <row r="15" spans="1:22" ht="12.6" customHeight="1" x14ac:dyDescent="0.2">
      <c r="A15" s="34"/>
      <c r="B15" s="26"/>
      <c r="C15" s="3"/>
      <c r="D15" s="3"/>
      <c r="E15" s="3"/>
      <c r="F15" s="3"/>
      <c r="G15" s="4"/>
      <c r="H15" s="4"/>
      <c r="I15" s="16"/>
      <c r="J15" s="31"/>
      <c r="K15" s="10"/>
      <c r="L15" s="19"/>
      <c r="M15" s="28"/>
      <c r="N15" s="28"/>
      <c r="O15" s="22"/>
      <c r="P15" s="22"/>
      <c r="Q15" s="22"/>
      <c r="R15" s="22"/>
      <c r="S15" s="22"/>
      <c r="T15" s="22"/>
      <c r="U15" s="33"/>
      <c r="V15" s="62"/>
    </row>
    <row r="16" spans="1:22" ht="12.6" customHeight="1" thickBot="1" x14ac:dyDescent="0.25">
      <c r="A16" s="34"/>
      <c r="B16" s="63"/>
      <c r="C16" s="64"/>
      <c r="D16" s="64"/>
      <c r="E16" s="64"/>
      <c r="F16" s="64"/>
      <c r="G16" s="65"/>
      <c r="H16" s="65"/>
      <c r="I16" s="66"/>
      <c r="J16" s="67"/>
      <c r="K16" s="68"/>
      <c r="L16" s="69"/>
      <c r="M16" s="70"/>
      <c r="N16" s="70"/>
      <c r="O16" s="71"/>
      <c r="P16" s="71"/>
      <c r="Q16" s="71"/>
      <c r="R16" s="71"/>
      <c r="S16" s="71"/>
      <c r="T16" s="71"/>
      <c r="U16" s="72"/>
      <c r="V16" s="73"/>
    </row>
  </sheetData>
  <sheetProtection formatCells="0" formatColumns="0" formatRows="0" insertColumns="0" insertRows="0" insertHyperlinks="0" deleteColumns="0" deleteRows="0" sort="0" autoFilter="0" pivotTables="0"/>
  <autoFilter ref="B8:V9" xr:uid="{00000000-0009-0000-0000-000005000000}"/>
  <mergeCells count="11">
    <mergeCell ref="B7:K7"/>
    <mergeCell ref="B2:E2"/>
    <mergeCell ref="F2:G2"/>
    <mergeCell ref="U2:V2"/>
    <mergeCell ref="B3:E3"/>
    <mergeCell ref="F3:G3"/>
    <mergeCell ref="U3:V3"/>
    <mergeCell ref="B4:E4"/>
    <mergeCell ref="U4:V4"/>
    <mergeCell ref="B5:E5"/>
    <mergeCell ref="F5:G5"/>
  </mergeCells>
  <conditionalFormatting sqref="B10:H16 J10:K16 V11:V14">
    <cfRule type="expression" dxfId="31" priority="116" stopIfTrue="1">
      <formula>#REF!&lt;&gt;""</formula>
    </cfRule>
  </conditionalFormatting>
  <conditionalFormatting sqref="I10:I16">
    <cfRule type="expression" dxfId="30" priority="113" stopIfTrue="1">
      <formula>#REF!&lt;&gt;""</formula>
    </cfRule>
  </conditionalFormatting>
  <conditionalFormatting sqref="I11:I14">
    <cfRule type="expression" dxfId="29" priority="115" stopIfTrue="1">
      <formula>#REF!&lt;&gt;""</formula>
    </cfRule>
  </conditionalFormatting>
  <conditionalFormatting sqref="M10:T16">
    <cfRule type="expression" dxfId="28" priority="117" stopIfTrue="1">
      <formula>#REF!&lt;&gt;""</formula>
    </cfRule>
  </conditionalFormatting>
  <printOptions horizontalCentered="1"/>
  <pageMargins left="0.39370078740157483" right="0.19685039370078741" top="0.55118110236220474" bottom="0.39370078740157483" header="0.19685039370078741" footer="0.19685039370078741"/>
  <pageSetup paperSize="9" scale="55" firstPageNumber="0" fitToHeight="2" orientation="portrait" r:id="rId1"/>
  <headerFooter alignWithMargins="0"/>
  <rowBreaks count="2" manualBreakCount="2">
    <brk id="17" max="26" man="1"/>
    <brk id="20" max="26" man="1"/>
  </rowBreaks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X16"/>
  <sheetViews>
    <sheetView view="pageBreakPreview" zoomScale="90" zoomScaleNormal="100" zoomScaleSheetLayoutView="90" workbookViewId="0">
      <pane ySplit="8" topLeftCell="A9" activePane="bottomLeft" state="frozen"/>
      <selection activeCell="C46" sqref="C46"/>
      <selection pane="bottomLeft" activeCell="C46" sqref="C46"/>
    </sheetView>
  </sheetViews>
  <sheetFormatPr defaultColWidth="8.85546875" defaultRowHeight="11.25" x14ac:dyDescent="0.2"/>
  <cols>
    <col min="1" max="1" width="2.140625" style="42" bestFit="1" customWidth="1"/>
    <col min="2" max="2" width="4.28515625" style="34" customWidth="1"/>
    <col min="3" max="3" width="5.140625" style="42" customWidth="1"/>
    <col min="4" max="4" width="4.28515625" style="34" customWidth="1"/>
    <col min="5" max="5" width="7.140625" style="34" customWidth="1"/>
    <col min="6" max="6" width="4.28515625" style="34" customWidth="1"/>
    <col min="7" max="7" width="4.28515625" style="87" customWidth="1"/>
    <col min="8" max="8" width="4.7109375" style="34" customWidth="1"/>
    <col min="9" max="9" width="5" style="34" customWidth="1"/>
    <col min="10" max="10" width="4.85546875" style="34" customWidth="1"/>
    <col min="11" max="11" width="4.28515625" style="34" customWidth="1"/>
    <col min="12" max="12" width="61.28515625" style="88" customWidth="1"/>
    <col min="13" max="13" width="8.85546875" style="89" customWidth="1"/>
    <col min="14" max="14" width="10.42578125" style="89" customWidth="1"/>
    <col min="15" max="15" width="5.7109375" style="89" hidden="1" customWidth="1"/>
    <col min="16" max="16" width="5.140625" style="89" hidden="1" customWidth="1"/>
    <col min="17" max="17" width="5" style="89" hidden="1" customWidth="1"/>
    <col min="18" max="18" width="5.28515625" style="89" hidden="1" customWidth="1"/>
    <col min="19" max="20" width="6" style="89" hidden="1" customWidth="1"/>
    <col min="21" max="21" width="35.42578125" style="90" customWidth="1"/>
    <col min="22" max="22" width="9" style="91" customWidth="1"/>
    <col min="23" max="23" width="2.140625" style="42" customWidth="1"/>
    <col min="24" max="16384" width="8.85546875" style="42"/>
  </cols>
  <sheetData>
    <row r="1" spans="1:24" ht="12" thickBot="1" x14ac:dyDescent="0.25"/>
    <row r="2" spans="1:24" ht="21" customHeight="1" x14ac:dyDescent="0.2">
      <c r="B2" s="193" t="s">
        <v>0</v>
      </c>
      <c r="C2" s="194"/>
      <c r="D2" s="194"/>
      <c r="E2" s="195"/>
      <c r="F2" s="196" t="s">
        <v>58</v>
      </c>
      <c r="G2" s="197"/>
      <c r="H2" s="92"/>
      <c r="I2" s="82"/>
      <c r="J2" s="82"/>
      <c r="K2" s="82"/>
      <c r="L2" s="82" t="s">
        <v>59</v>
      </c>
      <c r="M2" s="93"/>
      <c r="N2" s="93"/>
      <c r="O2" s="94"/>
      <c r="P2" s="94"/>
      <c r="Q2" s="94"/>
      <c r="R2" s="94"/>
      <c r="S2" s="94"/>
      <c r="T2" s="94"/>
      <c r="U2" s="198" t="s">
        <v>2</v>
      </c>
      <c r="V2" s="199"/>
    </row>
    <row r="3" spans="1:24" ht="21" customHeight="1" x14ac:dyDescent="0.2">
      <c r="B3" s="200" t="s">
        <v>1</v>
      </c>
      <c r="C3" s="201"/>
      <c r="D3" s="201"/>
      <c r="E3" s="202"/>
      <c r="F3" s="203" t="s">
        <v>48</v>
      </c>
      <c r="G3" s="204"/>
      <c r="H3" s="95"/>
      <c r="I3" s="81"/>
      <c r="J3" s="95"/>
      <c r="K3" s="81"/>
      <c r="L3" s="81" t="s">
        <v>49</v>
      </c>
      <c r="M3" s="96"/>
      <c r="N3" s="96"/>
      <c r="O3" s="97"/>
      <c r="P3" s="97"/>
      <c r="Q3" s="97"/>
      <c r="R3" s="97"/>
      <c r="S3" s="97"/>
      <c r="T3" s="97"/>
      <c r="U3" s="205" t="s">
        <v>3</v>
      </c>
      <c r="V3" s="206"/>
    </row>
    <row r="4" spans="1:24" s="98" customFormat="1" ht="21" customHeight="1" x14ac:dyDescent="0.2">
      <c r="B4" s="200" t="s">
        <v>4</v>
      </c>
      <c r="C4" s="201"/>
      <c r="D4" s="201"/>
      <c r="E4" s="202"/>
      <c r="F4" s="85" t="s">
        <v>90</v>
      </c>
      <c r="G4" s="86"/>
      <c r="H4" s="99"/>
      <c r="I4" s="80"/>
      <c r="J4" s="99"/>
      <c r="K4" s="80"/>
      <c r="L4" s="80" t="s">
        <v>106</v>
      </c>
      <c r="M4" s="14"/>
      <c r="N4" s="14"/>
      <c r="O4" s="23" t="s">
        <v>28</v>
      </c>
      <c r="P4" s="23" t="s">
        <v>29</v>
      </c>
      <c r="Q4" s="23" t="s">
        <v>30</v>
      </c>
      <c r="R4" s="23" t="s">
        <v>31</v>
      </c>
      <c r="S4" s="23" t="s">
        <v>32</v>
      </c>
      <c r="T4" s="23"/>
      <c r="U4" s="205" t="s">
        <v>21</v>
      </c>
      <c r="V4" s="206"/>
    </row>
    <row r="5" spans="1:24" s="98" customFormat="1" ht="21" customHeight="1" thickBot="1" x14ac:dyDescent="0.25">
      <c r="B5" s="207" t="s">
        <v>25</v>
      </c>
      <c r="C5" s="208"/>
      <c r="D5" s="208"/>
      <c r="E5" s="209"/>
      <c r="F5" s="210"/>
      <c r="G5" s="211"/>
      <c r="H5" s="100"/>
      <c r="I5" s="79"/>
      <c r="J5" s="100"/>
      <c r="K5" s="79"/>
      <c r="L5" s="79" t="s">
        <v>91</v>
      </c>
      <c r="M5" s="83"/>
      <c r="N5" s="83"/>
      <c r="O5" s="101"/>
      <c r="P5" s="84"/>
      <c r="Q5" s="84" t="s">
        <v>33</v>
      </c>
      <c r="R5" s="101"/>
      <c r="S5" s="101"/>
      <c r="T5" s="101"/>
      <c r="U5" s="12"/>
      <c r="V5" s="102"/>
    </row>
    <row r="6" spans="1:24" s="98" customFormat="1" ht="17.25" customHeight="1" thickBot="1" x14ac:dyDescent="0.25">
      <c r="B6" s="7"/>
      <c r="C6" s="6"/>
      <c r="D6" s="7"/>
      <c r="E6" s="6"/>
      <c r="F6" s="6"/>
      <c r="G6" s="11"/>
      <c r="H6" s="6"/>
      <c r="I6" s="6"/>
      <c r="J6" s="6"/>
      <c r="K6" s="6"/>
      <c r="L6" s="18"/>
      <c r="M6" s="15"/>
      <c r="N6" s="15"/>
      <c r="O6" s="24"/>
      <c r="P6" s="24"/>
      <c r="Q6" s="24"/>
      <c r="R6" s="24"/>
      <c r="S6" s="24"/>
      <c r="T6" s="24"/>
      <c r="U6" s="13"/>
      <c r="V6" s="103"/>
    </row>
    <row r="7" spans="1:24" ht="21" customHeight="1" x14ac:dyDescent="0.2">
      <c r="B7" s="191" t="s">
        <v>6</v>
      </c>
      <c r="C7" s="192"/>
      <c r="D7" s="192"/>
      <c r="E7" s="192"/>
      <c r="F7" s="192"/>
      <c r="G7" s="192"/>
      <c r="H7" s="192"/>
      <c r="I7" s="192"/>
      <c r="J7" s="192"/>
      <c r="K7" s="192"/>
      <c r="L7" s="111" t="s">
        <v>7</v>
      </c>
      <c r="M7" s="110" t="s">
        <v>52</v>
      </c>
      <c r="N7" s="104"/>
      <c r="O7" s="105" t="s">
        <v>34</v>
      </c>
      <c r="P7" s="105" t="s">
        <v>35</v>
      </c>
      <c r="Q7" s="105" t="s">
        <v>36</v>
      </c>
      <c r="R7" s="105" t="s">
        <v>37</v>
      </c>
      <c r="S7" s="105" t="s">
        <v>39</v>
      </c>
      <c r="T7" s="105" t="s">
        <v>39</v>
      </c>
      <c r="U7" s="106" t="s">
        <v>8</v>
      </c>
      <c r="V7" s="107" t="s">
        <v>51</v>
      </c>
    </row>
    <row r="8" spans="1:24" ht="77.25" customHeight="1" x14ac:dyDescent="0.2">
      <c r="A8" s="108"/>
      <c r="B8" s="5" t="s">
        <v>18</v>
      </c>
      <c r="C8" s="8" t="s">
        <v>10</v>
      </c>
      <c r="D8" s="8" t="s">
        <v>17</v>
      </c>
      <c r="E8" s="1" t="s">
        <v>11</v>
      </c>
      <c r="F8" s="1" t="s">
        <v>19</v>
      </c>
      <c r="G8" s="2" t="s">
        <v>27</v>
      </c>
      <c r="H8" s="1" t="s">
        <v>12</v>
      </c>
      <c r="I8" s="20" t="s">
        <v>23</v>
      </c>
      <c r="J8" s="1" t="s">
        <v>20</v>
      </c>
      <c r="K8" s="21" t="s">
        <v>22</v>
      </c>
      <c r="L8" s="78"/>
      <c r="M8" s="60" t="s">
        <v>13</v>
      </c>
      <c r="N8" s="60" t="s">
        <v>54</v>
      </c>
      <c r="O8" s="25" t="s">
        <v>13</v>
      </c>
      <c r="P8" s="25" t="s">
        <v>13</v>
      </c>
      <c r="Q8" s="25" t="s">
        <v>13</v>
      </c>
      <c r="R8" s="25" t="s">
        <v>13</v>
      </c>
      <c r="S8" s="25" t="s">
        <v>38</v>
      </c>
      <c r="T8" s="25" t="s">
        <v>40</v>
      </c>
      <c r="U8" s="32"/>
      <c r="V8" s="109" t="s">
        <v>14</v>
      </c>
    </row>
    <row r="9" spans="1:24" ht="12.6" customHeight="1" x14ac:dyDescent="0.2">
      <c r="A9" s="34"/>
      <c r="B9" s="35" t="s">
        <v>58</v>
      </c>
      <c r="C9" s="36" t="s">
        <v>48</v>
      </c>
      <c r="D9" s="36" t="s">
        <v>42</v>
      </c>
      <c r="E9" s="36" t="s">
        <v>61</v>
      </c>
      <c r="F9" s="36">
        <v>1</v>
      </c>
      <c r="G9" s="17" t="s">
        <v>9</v>
      </c>
      <c r="H9" s="17" t="s">
        <v>5</v>
      </c>
      <c r="I9" s="17" t="s">
        <v>16</v>
      </c>
      <c r="J9" s="17" t="s">
        <v>16</v>
      </c>
      <c r="K9" s="37" t="s">
        <v>16</v>
      </c>
      <c r="L9" s="38" t="s">
        <v>15</v>
      </c>
      <c r="M9" s="76">
        <f>SUM(M10:M52)</f>
        <v>0</v>
      </c>
      <c r="N9" s="39"/>
      <c r="O9" s="40"/>
      <c r="P9" s="40"/>
      <c r="Q9" s="40"/>
      <c r="R9" s="40"/>
      <c r="S9" s="40"/>
      <c r="T9" s="40"/>
      <c r="U9" s="41"/>
      <c r="V9" s="77"/>
    </row>
    <row r="10" spans="1:24" ht="12.6" customHeight="1" x14ac:dyDescent="0.2">
      <c r="A10" s="34"/>
      <c r="B10" s="26"/>
      <c r="C10" s="3"/>
      <c r="D10" s="3"/>
      <c r="E10" s="3"/>
      <c r="F10" s="3"/>
      <c r="G10" s="4"/>
      <c r="H10" s="4"/>
      <c r="I10" s="16"/>
      <c r="J10" s="31"/>
      <c r="K10" s="10"/>
      <c r="L10" s="19"/>
      <c r="M10" s="28"/>
      <c r="N10" s="28"/>
      <c r="O10" s="22"/>
      <c r="P10" s="22"/>
      <c r="Q10" s="22"/>
      <c r="R10" s="22"/>
      <c r="S10" s="22"/>
      <c r="T10" s="22"/>
      <c r="U10" s="33"/>
      <c r="V10" s="62"/>
    </row>
    <row r="11" spans="1:24" s="43" customFormat="1" ht="12.6" customHeight="1" x14ac:dyDescent="0.2">
      <c r="A11" s="34"/>
      <c r="B11" s="26" t="str">
        <f t="shared" ref="B11:C14" si="0">B$9</f>
        <v>DE</v>
      </c>
      <c r="C11" s="3" t="str">
        <f t="shared" si="0"/>
        <v>DPS</v>
      </c>
      <c r="D11" s="3" t="s">
        <v>42</v>
      </c>
      <c r="E11" s="3" t="s">
        <v>90</v>
      </c>
      <c r="F11" s="74">
        <v>11</v>
      </c>
      <c r="G11" s="4" t="s">
        <v>9</v>
      </c>
      <c r="H11" s="4" t="s">
        <v>106</v>
      </c>
      <c r="I11" s="16" t="s">
        <v>44</v>
      </c>
      <c r="J11" s="31" t="s">
        <v>45</v>
      </c>
      <c r="K11" s="10" t="s">
        <v>43</v>
      </c>
      <c r="L11" s="45" t="s">
        <v>91</v>
      </c>
      <c r="M11" s="56">
        <v>0</v>
      </c>
      <c r="N11" s="59" t="s">
        <v>62</v>
      </c>
      <c r="O11" s="22"/>
      <c r="P11" s="22"/>
      <c r="Q11" s="22"/>
      <c r="R11" s="22"/>
      <c r="S11" s="22"/>
      <c r="T11" s="22"/>
      <c r="U11" s="33" t="str">
        <f>CONCATENATE(,B11,"_",C11,"_",D11,"_",E11,"_",F11,"_",G11,"_",H11,"_",I11,"_",J11,"_",K11,"")</f>
        <v>DE_DPS_A_SO-11_11_00_HTU_000_TIT_r00</v>
      </c>
      <c r="V11" s="62"/>
      <c r="W11" s="42"/>
      <c r="X11" s="42"/>
    </row>
    <row r="12" spans="1:24" ht="12.6" customHeight="1" x14ac:dyDescent="0.2">
      <c r="A12" s="34"/>
      <c r="B12" s="26" t="str">
        <f t="shared" si="0"/>
        <v>DE</v>
      </c>
      <c r="C12" s="3" t="str">
        <f t="shared" si="0"/>
        <v>DPS</v>
      </c>
      <c r="D12" s="3" t="s">
        <v>42</v>
      </c>
      <c r="E12" s="3" t="s">
        <v>90</v>
      </c>
      <c r="F12" s="3">
        <v>11</v>
      </c>
      <c r="G12" s="4" t="s">
        <v>9</v>
      </c>
      <c r="H12" s="4" t="s">
        <v>106</v>
      </c>
      <c r="I12" s="16" t="s">
        <v>41</v>
      </c>
      <c r="J12" s="31" t="s">
        <v>46</v>
      </c>
      <c r="K12" s="10" t="s">
        <v>43</v>
      </c>
      <c r="L12" s="19" t="s">
        <v>47</v>
      </c>
      <c r="M12" s="29"/>
      <c r="N12" s="57"/>
      <c r="O12" s="22"/>
      <c r="P12" s="22"/>
      <c r="Q12" s="22"/>
      <c r="R12" s="22"/>
      <c r="S12" s="22"/>
      <c r="T12" s="22"/>
      <c r="U12" s="33" t="str">
        <f>CONCATENATE(,B12,"_",C12,"_",D12,"_",E12,"_",F12,"_",G12,"_",H12,"_",I12,"_",J12,"_",K12,"")</f>
        <v>DE_DPS_A_SO-11_11_00_HTU_001_SEZ_r00</v>
      </c>
      <c r="V12" s="62"/>
    </row>
    <row r="13" spans="1:24" ht="12.6" customHeight="1" x14ac:dyDescent="0.2">
      <c r="A13" s="34"/>
      <c r="B13" s="26" t="str">
        <f t="shared" si="0"/>
        <v>DE</v>
      </c>
      <c r="C13" s="3" t="str">
        <f t="shared" si="0"/>
        <v>DPS</v>
      </c>
      <c r="D13" s="3" t="s">
        <v>42</v>
      </c>
      <c r="E13" s="3" t="s">
        <v>90</v>
      </c>
      <c r="F13" s="3">
        <v>11</v>
      </c>
      <c r="G13" s="4" t="s">
        <v>9</v>
      </c>
      <c r="H13" s="4" t="s">
        <v>106</v>
      </c>
      <c r="I13" s="30" t="s">
        <v>16</v>
      </c>
      <c r="J13" s="31" t="s">
        <v>16</v>
      </c>
      <c r="K13" s="10" t="s">
        <v>43</v>
      </c>
      <c r="L13" s="19" t="s">
        <v>93</v>
      </c>
      <c r="M13" s="28"/>
      <c r="N13" s="28"/>
      <c r="O13" s="22"/>
      <c r="P13" s="22"/>
      <c r="Q13" s="22"/>
      <c r="R13" s="22"/>
      <c r="S13" s="22"/>
      <c r="T13" s="22"/>
      <c r="U13" s="33" t="str">
        <f>CONCATENATE(,B13,"_",C13,"_",D13,"_",E13,"_",F13,"_",G13,"_",H13,"_",I13,"_",J13,"_",K13,"")</f>
        <v>DE_DPS_A_SO-11_11_00_HTU_xxx_xxx_r00</v>
      </c>
      <c r="V13" s="62"/>
    </row>
    <row r="14" spans="1:24" ht="12.6" customHeight="1" x14ac:dyDescent="0.2">
      <c r="A14" s="34"/>
      <c r="B14" s="26" t="str">
        <f t="shared" si="0"/>
        <v>DE</v>
      </c>
      <c r="C14" s="3" t="str">
        <f t="shared" si="0"/>
        <v>DPS</v>
      </c>
      <c r="D14" s="3" t="s">
        <v>42</v>
      </c>
      <c r="E14" s="3" t="s">
        <v>90</v>
      </c>
      <c r="F14" s="3">
        <v>11</v>
      </c>
      <c r="G14" s="4" t="s">
        <v>9</v>
      </c>
      <c r="H14" s="4" t="s">
        <v>106</v>
      </c>
      <c r="I14" s="30" t="s">
        <v>16</v>
      </c>
      <c r="J14" s="31" t="s">
        <v>16</v>
      </c>
      <c r="K14" s="10" t="s">
        <v>43</v>
      </c>
      <c r="L14" s="19" t="s">
        <v>94</v>
      </c>
      <c r="M14" s="28"/>
      <c r="N14" s="28"/>
      <c r="O14" s="22"/>
      <c r="P14" s="22"/>
      <c r="Q14" s="22"/>
      <c r="R14" s="22"/>
      <c r="S14" s="22"/>
      <c r="T14" s="22"/>
      <c r="U14" s="33" t="str">
        <f>CONCATENATE(,B14,"_",C14,"_",D14,"_",E14,"_",F14,"_",G14,"_",H14,"_",I14,"_",J14,"_",K14,"")</f>
        <v>DE_DPS_A_SO-11_11_00_HTU_xxx_xxx_r00</v>
      </c>
      <c r="V14" s="62"/>
    </row>
    <row r="15" spans="1:24" ht="12.6" customHeight="1" x14ac:dyDescent="0.2">
      <c r="A15" s="34"/>
      <c r="B15" s="26"/>
      <c r="C15" s="3"/>
      <c r="D15" s="3"/>
      <c r="E15" s="3"/>
      <c r="F15" s="3"/>
      <c r="G15" s="4"/>
      <c r="H15" s="4"/>
      <c r="I15" s="16"/>
      <c r="J15" s="31"/>
      <c r="K15" s="10"/>
      <c r="L15" s="19"/>
      <c r="M15" s="28"/>
      <c r="N15" s="28"/>
      <c r="O15" s="22"/>
      <c r="P15" s="22"/>
      <c r="Q15" s="22"/>
      <c r="R15" s="22"/>
      <c r="S15" s="22"/>
      <c r="T15" s="22"/>
      <c r="U15" s="33"/>
      <c r="V15" s="62"/>
    </row>
    <row r="16" spans="1:24" ht="12.6" customHeight="1" thickBot="1" x14ac:dyDescent="0.25">
      <c r="A16" s="34"/>
      <c r="B16" s="63"/>
      <c r="C16" s="64"/>
      <c r="D16" s="64"/>
      <c r="E16" s="64"/>
      <c r="F16" s="64"/>
      <c r="G16" s="65"/>
      <c r="H16" s="65"/>
      <c r="I16" s="66"/>
      <c r="J16" s="67"/>
      <c r="K16" s="68"/>
      <c r="L16" s="69"/>
      <c r="M16" s="70"/>
      <c r="N16" s="70"/>
      <c r="O16" s="71"/>
      <c r="P16" s="71"/>
      <c r="Q16" s="71"/>
      <c r="R16" s="71"/>
      <c r="S16" s="71"/>
      <c r="T16" s="71"/>
      <c r="U16" s="72"/>
      <c r="V16" s="73"/>
    </row>
  </sheetData>
  <sheetProtection formatCells="0" formatColumns="0" formatRows="0" insertColumns="0" insertRows="0" insertHyperlinks="0" deleteColumns="0" deleteRows="0" sort="0" autoFilter="0" pivotTables="0"/>
  <autoFilter ref="B8:V9" xr:uid="{00000000-0009-0000-0000-000006000000}"/>
  <mergeCells count="11">
    <mergeCell ref="B7:K7"/>
    <mergeCell ref="B2:E2"/>
    <mergeCell ref="F2:G2"/>
    <mergeCell ref="U2:V2"/>
    <mergeCell ref="B3:E3"/>
    <mergeCell ref="F3:G3"/>
    <mergeCell ref="U3:V3"/>
    <mergeCell ref="B4:E4"/>
    <mergeCell ref="U4:V4"/>
    <mergeCell ref="B5:E5"/>
    <mergeCell ref="F5:G5"/>
  </mergeCells>
  <conditionalFormatting sqref="B10:H16 J10:K16 V11:V14">
    <cfRule type="expression" dxfId="27" priority="52" stopIfTrue="1">
      <formula>#REF!&lt;&gt;""</formula>
    </cfRule>
  </conditionalFormatting>
  <conditionalFormatting sqref="I10:I16">
    <cfRule type="expression" dxfId="26" priority="49" stopIfTrue="1">
      <formula>#REF!&lt;&gt;""</formula>
    </cfRule>
  </conditionalFormatting>
  <conditionalFormatting sqref="I11:I14">
    <cfRule type="expression" dxfId="25" priority="51" stopIfTrue="1">
      <formula>#REF!&lt;&gt;""</formula>
    </cfRule>
  </conditionalFormatting>
  <conditionalFormatting sqref="M11:N11">
    <cfRule type="expression" dxfId="24" priority="1" stopIfTrue="1">
      <formula>$L11&lt;&gt;""</formula>
    </cfRule>
  </conditionalFormatting>
  <conditionalFormatting sqref="M10:T16">
    <cfRule type="expression" dxfId="23" priority="53" stopIfTrue="1">
      <formula>#REF!&lt;&gt;""</formula>
    </cfRule>
  </conditionalFormatting>
  <conditionalFormatting sqref="M11:T12">
    <cfRule type="expression" dxfId="22" priority="3" stopIfTrue="1">
      <formula>$L11&lt;&gt;""</formula>
    </cfRule>
  </conditionalFormatting>
  <printOptions horizontalCentered="1"/>
  <pageMargins left="0.39370078740157483" right="0.19685039370078741" top="0.55118110236220474" bottom="0.39370078740157483" header="0.19685039370078741" footer="0.19685039370078741"/>
  <pageSetup paperSize="9" scale="55" firstPageNumber="0" fitToHeight="2" orientation="portrait" r:id="rId1"/>
  <headerFooter alignWithMargins="0"/>
  <rowBreaks count="2" manualBreakCount="2">
    <brk id="17" max="26" man="1"/>
    <brk id="20" max="26" man="1"/>
  </rowBreaks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3" tint="0.59999389629810485"/>
    <pageSetUpPr fitToPage="1"/>
  </sheetPr>
  <dimension ref="A1:I38"/>
  <sheetViews>
    <sheetView showGridLines="0" zoomScaleNormal="100" zoomScaleSheetLayoutView="100" workbookViewId="0">
      <pane ySplit="8" topLeftCell="A9" activePane="bottomLeft" state="frozen"/>
      <selection activeCell="C41" sqref="C41"/>
      <selection pane="bottomLeft" activeCell="M15" sqref="M15"/>
    </sheetView>
  </sheetViews>
  <sheetFormatPr defaultColWidth="8.85546875" defaultRowHeight="11.25" x14ac:dyDescent="0.2"/>
  <cols>
    <col min="1" max="1" width="3.7109375" style="42" customWidth="1"/>
    <col min="2" max="2" width="14.85546875" style="34" customWidth="1"/>
    <col min="3" max="3" width="6.28515625" style="34" customWidth="1"/>
    <col min="4" max="4" width="68.42578125" style="88" customWidth="1"/>
    <col min="5" max="6" width="16.28515625" style="115" customWidth="1"/>
    <col min="7" max="7" width="5.7109375" style="115" customWidth="1"/>
    <col min="8" max="8" width="8.7109375" style="115" customWidth="1"/>
    <col min="9" max="9" width="3.7109375" style="42" customWidth="1"/>
    <col min="10" max="10" width="8.85546875" style="42" customWidth="1"/>
    <col min="11" max="16384" width="8.85546875" style="42"/>
  </cols>
  <sheetData>
    <row r="1" spans="1:9" ht="15" customHeight="1" x14ac:dyDescent="0.2">
      <c r="A1" s="134"/>
      <c r="B1" s="135"/>
      <c r="C1" s="135"/>
      <c r="D1" s="136"/>
      <c r="E1" s="137"/>
      <c r="F1" s="137"/>
      <c r="G1" s="137"/>
      <c r="H1" s="137"/>
      <c r="I1" s="138"/>
    </row>
    <row r="2" spans="1:9" ht="54.75" customHeight="1" x14ac:dyDescent="0.2">
      <c r="A2" s="139"/>
      <c r="B2" s="150" t="s">
        <v>0</v>
      </c>
      <c r="C2" s="169"/>
      <c r="D2" s="214" t="s">
        <v>143</v>
      </c>
      <c r="E2" s="214"/>
      <c r="F2" s="170"/>
      <c r="G2" s="164"/>
      <c r="H2" s="138"/>
      <c r="I2" s="140"/>
    </row>
    <row r="3" spans="1:9" ht="21" customHeight="1" x14ac:dyDescent="0.2">
      <c r="A3" s="139"/>
      <c r="B3" s="151" t="s">
        <v>133</v>
      </c>
      <c r="C3" s="172"/>
      <c r="D3" s="173" t="s">
        <v>144</v>
      </c>
      <c r="E3" s="162"/>
      <c r="F3" s="162"/>
      <c r="G3" s="162"/>
      <c r="H3" s="154"/>
      <c r="I3" s="140"/>
    </row>
    <row r="4" spans="1:9" s="98" customFormat="1" ht="21" customHeight="1" x14ac:dyDescent="0.2">
      <c r="A4" s="141"/>
      <c r="B4" s="155" t="s">
        <v>1</v>
      </c>
      <c r="C4" s="156"/>
      <c r="D4" s="156" t="s">
        <v>151</v>
      </c>
      <c r="E4" s="174"/>
      <c r="F4" s="174"/>
      <c r="G4" s="174"/>
      <c r="H4" s="175"/>
      <c r="I4" s="142"/>
    </row>
    <row r="5" spans="1:9" s="98" customFormat="1" ht="21" customHeight="1" x14ac:dyDescent="0.2">
      <c r="A5" s="141"/>
      <c r="B5" s="158" t="s">
        <v>25</v>
      </c>
      <c r="C5" s="176" t="s">
        <v>135</v>
      </c>
      <c r="D5" s="215" t="s">
        <v>138</v>
      </c>
      <c r="E5" s="215"/>
      <c r="F5" s="177"/>
      <c r="G5" s="165"/>
      <c r="H5" s="166"/>
      <c r="I5" s="142"/>
    </row>
    <row r="6" spans="1:9" s="98" customFormat="1" ht="17.25" customHeight="1" x14ac:dyDescent="0.2">
      <c r="A6" s="141"/>
      <c r="B6" s="6"/>
      <c r="C6" s="6"/>
      <c r="D6" s="178"/>
      <c r="E6" s="179"/>
      <c r="F6" s="179"/>
      <c r="G6" s="179"/>
      <c r="H6" s="179"/>
      <c r="I6" s="142"/>
    </row>
    <row r="7" spans="1:9" ht="11.25" customHeight="1" x14ac:dyDescent="0.2">
      <c r="A7" s="139"/>
      <c r="B7" s="216" t="s">
        <v>6</v>
      </c>
      <c r="C7" s="217"/>
      <c r="D7" s="220" t="s">
        <v>7</v>
      </c>
      <c r="E7" s="222" t="s">
        <v>134</v>
      </c>
      <c r="F7" s="222" t="s">
        <v>153</v>
      </c>
      <c r="G7" s="225" t="s">
        <v>9</v>
      </c>
      <c r="H7" s="225" t="s">
        <v>136</v>
      </c>
      <c r="I7" s="140"/>
    </row>
    <row r="8" spans="1:9" ht="15" customHeight="1" x14ac:dyDescent="0.2">
      <c r="A8" s="139"/>
      <c r="B8" s="218"/>
      <c r="C8" s="219"/>
      <c r="D8" s="221"/>
      <c r="E8" s="223"/>
      <c r="F8" s="224"/>
      <c r="G8" s="226"/>
      <c r="H8" s="226"/>
      <c r="I8" s="143"/>
    </row>
    <row r="9" spans="1:9" ht="15" customHeight="1" x14ac:dyDescent="0.2">
      <c r="A9" s="139"/>
      <c r="B9" s="212" t="s">
        <v>139</v>
      </c>
      <c r="C9" s="213"/>
      <c r="D9" s="180" t="s">
        <v>98</v>
      </c>
      <c r="E9" s="181" t="s">
        <v>137</v>
      </c>
      <c r="F9" s="181" t="s">
        <v>175</v>
      </c>
      <c r="G9" s="181" t="s">
        <v>9</v>
      </c>
      <c r="H9" s="181" t="s">
        <v>204</v>
      </c>
      <c r="I9" s="143"/>
    </row>
    <row r="10" spans="1:9" ht="15" customHeight="1" x14ac:dyDescent="0.2">
      <c r="A10" s="139"/>
      <c r="B10" s="212"/>
      <c r="C10" s="213"/>
      <c r="D10" s="182"/>
      <c r="E10" s="181"/>
      <c r="F10" s="181"/>
      <c r="G10" s="183"/>
      <c r="H10" s="181"/>
      <c r="I10" s="143"/>
    </row>
    <row r="11" spans="1:9" ht="15" customHeight="1" x14ac:dyDescent="0.2">
      <c r="A11" s="139"/>
      <c r="B11" s="227" t="s">
        <v>140</v>
      </c>
      <c r="C11" s="228"/>
      <c r="D11" s="184" t="s">
        <v>132</v>
      </c>
      <c r="E11" s="181"/>
      <c r="F11" s="181"/>
      <c r="G11" s="183"/>
      <c r="H11" s="181"/>
      <c r="I11" s="143"/>
    </row>
    <row r="12" spans="1:9" ht="15" customHeight="1" x14ac:dyDescent="0.2">
      <c r="A12" s="139"/>
      <c r="B12" s="212" t="s">
        <v>146</v>
      </c>
      <c r="C12" s="213"/>
      <c r="D12" s="180" t="s">
        <v>189</v>
      </c>
      <c r="E12" s="181" t="s">
        <v>152</v>
      </c>
      <c r="F12" s="181" t="s">
        <v>171</v>
      </c>
      <c r="G12" s="181" t="s">
        <v>9</v>
      </c>
      <c r="H12" s="181" t="s">
        <v>204</v>
      </c>
      <c r="I12" s="143"/>
    </row>
    <row r="13" spans="1:9" ht="15" customHeight="1" x14ac:dyDescent="0.2">
      <c r="A13" s="139"/>
      <c r="B13" s="212" t="s">
        <v>147</v>
      </c>
      <c r="C13" s="213"/>
      <c r="D13" s="180" t="s">
        <v>177</v>
      </c>
      <c r="E13" s="181" t="s">
        <v>152</v>
      </c>
      <c r="F13" s="181" t="s">
        <v>171</v>
      </c>
      <c r="G13" s="181" t="s">
        <v>9</v>
      </c>
      <c r="H13" s="181" t="s">
        <v>204</v>
      </c>
      <c r="I13" s="143"/>
    </row>
    <row r="14" spans="1:9" ht="15" customHeight="1" x14ac:dyDescent="0.2">
      <c r="A14" s="139"/>
      <c r="B14" s="212" t="s">
        <v>148</v>
      </c>
      <c r="C14" s="213"/>
      <c r="D14" s="180" t="s">
        <v>178</v>
      </c>
      <c r="E14" s="181" t="s">
        <v>152</v>
      </c>
      <c r="F14" s="181" t="s">
        <v>171</v>
      </c>
      <c r="G14" s="181" t="s">
        <v>9</v>
      </c>
      <c r="H14" s="181" t="s">
        <v>204</v>
      </c>
      <c r="I14" s="143"/>
    </row>
    <row r="15" spans="1:9" ht="15" customHeight="1" x14ac:dyDescent="0.2">
      <c r="A15" s="139"/>
      <c r="B15" s="212" t="s">
        <v>149</v>
      </c>
      <c r="C15" s="213"/>
      <c r="D15" s="180" t="s">
        <v>179</v>
      </c>
      <c r="E15" s="181" t="s">
        <v>152</v>
      </c>
      <c r="F15" s="181" t="s">
        <v>171</v>
      </c>
      <c r="G15" s="181" t="s">
        <v>9</v>
      </c>
      <c r="H15" s="181" t="s">
        <v>204</v>
      </c>
      <c r="I15" s="143"/>
    </row>
    <row r="16" spans="1:9" ht="15" customHeight="1" x14ac:dyDescent="0.2">
      <c r="A16" s="139"/>
      <c r="B16" s="212" t="s">
        <v>150</v>
      </c>
      <c r="C16" s="213"/>
      <c r="D16" s="180" t="s">
        <v>180</v>
      </c>
      <c r="E16" s="181" t="s">
        <v>152</v>
      </c>
      <c r="F16" s="181" t="s">
        <v>171</v>
      </c>
      <c r="G16" s="181" t="s">
        <v>9</v>
      </c>
      <c r="H16" s="181" t="s">
        <v>204</v>
      </c>
      <c r="I16" s="143"/>
    </row>
    <row r="17" spans="1:9" ht="15" customHeight="1" x14ac:dyDescent="0.2">
      <c r="A17" s="139"/>
      <c r="B17" s="212" t="s">
        <v>181</v>
      </c>
      <c r="C17" s="213"/>
      <c r="D17" s="180" t="s">
        <v>187</v>
      </c>
      <c r="E17" s="181" t="s">
        <v>191</v>
      </c>
      <c r="F17" s="181" t="s">
        <v>166</v>
      </c>
      <c r="G17" s="181" t="s">
        <v>9</v>
      </c>
      <c r="H17" s="181" t="s">
        <v>204</v>
      </c>
      <c r="I17" s="143"/>
    </row>
    <row r="18" spans="1:9" ht="15" customHeight="1" x14ac:dyDescent="0.2">
      <c r="A18" s="139"/>
      <c r="B18" s="212" t="s">
        <v>182</v>
      </c>
      <c r="C18" s="213"/>
      <c r="D18" s="180" t="s">
        <v>192</v>
      </c>
      <c r="E18" s="181" t="s">
        <v>152</v>
      </c>
      <c r="F18" s="181" t="s">
        <v>161</v>
      </c>
      <c r="G18" s="181" t="s">
        <v>9</v>
      </c>
      <c r="H18" s="181" t="s">
        <v>204</v>
      </c>
      <c r="I18" s="143"/>
    </row>
    <row r="19" spans="1:9" ht="15" customHeight="1" x14ac:dyDescent="0.2">
      <c r="A19" s="139"/>
      <c r="B19" s="212" t="s">
        <v>183</v>
      </c>
      <c r="C19" s="213"/>
      <c r="D19" s="180" t="s">
        <v>206</v>
      </c>
      <c r="E19" s="181" t="s">
        <v>208</v>
      </c>
      <c r="F19" s="181" t="s">
        <v>171</v>
      </c>
      <c r="G19" s="181" t="s">
        <v>9</v>
      </c>
      <c r="H19" s="181" t="s">
        <v>204</v>
      </c>
      <c r="I19" s="143"/>
    </row>
    <row r="20" spans="1:9" ht="15" customHeight="1" x14ac:dyDescent="0.2">
      <c r="A20" s="139"/>
      <c r="B20" s="212" t="s">
        <v>184</v>
      </c>
      <c r="C20" s="213"/>
      <c r="D20" s="180" t="s">
        <v>207</v>
      </c>
      <c r="E20" s="181" t="s">
        <v>152</v>
      </c>
      <c r="F20" s="181" t="s">
        <v>163</v>
      </c>
      <c r="G20" s="181" t="s">
        <v>9</v>
      </c>
      <c r="H20" s="181" t="s">
        <v>204</v>
      </c>
      <c r="I20" s="143"/>
    </row>
    <row r="21" spans="1:9" ht="15" customHeight="1" x14ac:dyDescent="0.2">
      <c r="A21" s="139"/>
      <c r="B21" s="212" t="s">
        <v>185</v>
      </c>
      <c r="C21" s="213"/>
      <c r="D21" s="180" t="s">
        <v>190</v>
      </c>
      <c r="E21" s="181" t="s">
        <v>202</v>
      </c>
      <c r="F21" s="181" t="s">
        <v>209</v>
      </c>
      <c r="G21" s="181" t="s">
        <v>9</v>
      </c>
      <c r="H21" s="181" t="s">
        <v>204</v>
      </c>
      <c r="I21" s="143"/>
    </row>
    <row r="22" spans="1:9" ht="15" customHeight="1" x14ac:dyDescent="0.2">
      <c r="A22" s="139"/>
      <c r="B22" s="212" t="s">
        <v>186</v>
      </c>
      <c r="C22" s="213"/>
      <c r="D22" s="180" t="s">
        <v>200</v>
      </c>
      <c r="E22" s="181" t="s">
        <v>152</v>
      </c>
      <c r="F22" s="181" t="s">
        <v>166</v>
      </c>
      <c r="G22" s="181" t="s">
        <v>9</v>
      </c>
      <c r="H22" s="181" t="s">
        <v>204</v>
      </c>
      <c r="I22" s="143"/>
    </row>
    <row r="23" spans="1:9" ht="15" customHeight="1" x14ac:dyDescent="0.2">
      <c r="A23" s="139"/>
      <c r="B23" s="212" t="s">
        <v>201</v>
      </c>
      <c r="C23" s="213"/>
      <c r="D23" s="180" t="s">
        <v>205</v>
      </c>
      <c r="E23" s="181" t="s">
        <v>152</v>
      </c>
      <c r="F23" s="181" t="s">
        <v>166</v>
      </c>
      <c r="G23" s="181" t="s">
        <v>9</v>
      </c>
      <c r="H23" s="181" t="s">
        <v>204</v>
      </c>
      <c r="I23" s="143"/>
    </row>
    <row r="24" spans="1:9" ht="15" customHeight="1" x14ac:dyDescent="0.2">
      <c r="A24" s="139"/>
      <c r="B24" s="185"/>
      <c r="C24" s="186"/>
      <c r="D24" s="180"/>
      <c r="E24" s="181"/>
      <c r="F24" s="181"/>
      <c r="G24" s="181"/>
      <c r="H24" s="181"/>
      <c r="I24" s="143"/>
    </row>
    <row r="25" spans="1:9" ht="15" customHeight="1" x14ac:dyDescent="0.2">
      <c r="A25" s="139"/>
      <c r="B25" s="212" t="s">
        <v>142</v>
      </c>
      <c r="C25" s="213"/>
      <c r="D25" s="180" t="s">
        <v>145</v>
      </c>
      <c r="E25" s="181" t="s">
        <v>137</v>
      </c>
      <c r="F25" s="181" t="s">
        <v>193</v>
      </c>
      <c r="G25" s="181" t="s">
        <v>9</v>
      </c>
      <c r="H25" s="181" t="s">
        <v>204</v>
      </c>
      <c r="I25" s="143"/>
    </row>
    <row r="26" spans="1:9" ht="15" customHeight="1" x14ac:dyDescent="0.2">
      <c r="A26" s="139"/>
      <c r="B26" s="212"/>
      <c r="C26" s="213"/>
      <c r="D26" s="180"/>
      <c r="E26" s="181"/>
      <c r="F26" s="181"/>
      <c r="G26" s="181"/>
      <c r="H26" s="181"/>
      <c r="I26" s="143"/>
    </row>
    <row r="27" spans="1:9" ht="15" customHeight="1" x14ac:dyDescent="0.2">
      <c r="A27" s="139"/>
      <c r="B27" s="212" t="s">
        <v>141</v>
      </c>
      <c r="C27" s="213"/>
      <c r="D27" s="180" t="s">
        <v>188</v>
      </c>
      <c r="E27" s="181" t="s">
        <v>137</v>
      </c>
      <c r="F27" s="181" t="s">
        <v>254</v>
      </c>
      <c r="G27" s="181" t="s">
        <v>9</v>
      </c>
      <c r="H27" s="181" t="s">
        <v>204</v>
      </c>
      <c r="I27" s="143"/>
    </row>
    <row r="28" spans="1:9" ht="15" customHeight="1" x14ac:dyDescent="0.2">
      <c r="A28" s="139"/>
      <c r="B28" s="212"/>
      <c r="C28" s="213"/>
      <c r="D28" s="180"/>
      <c r="E28" s="181"/>
      <c r="F28" s="181"/>
      <c r="G28" s="181"/>
      <c r="H28" s="181"/>
      <c r="I28" s="143"/>
    </row>
    <row r="29" spans="1:9" ht="15" customHeight="1" x14ac:dyDescent="0.2">
      <c r="A29" s="139"/>
      <c r="B29" s="212"/>
      <c r="C29" s="213"/>
      <c r="D29" s="180"/>
      <c r="E29" s="181"/>
      <c r="F29" s="181"/>
      <c r="G29" s="181"/>
      <c r="H29" s="181"/>
      <c r="I29" s="143"/>
    </row>
    <row r="30" spans="1:9" ht="15" customHeight="1" x14ac:dyDescent="0.2">
      <c r="A30" s="139"/>
      <c r="B30" s="212"/>
      <c r="C30" s="213"/>
      <c r="D30" s="180"/>
      <c r="E30" s="181"/>
      <c r="F30" s="181"/>
      <c r="G30" s="181"/>
      <c r="H30" s="181"/>
      <c r="I30" s="143"/>
    </row>
    <row r="31" spans="1:9" ht="15" customHeight="1" x14ac:dyDescent="0.2">
      <c r="A31" s="139"/>
      <c r="B31" s="212"/>
      <c r="C31" s="213"/>
      <c r="D31" s="180"/>
      <c r="E31" s="181"/>
      <c r="F31" s="181"/>
      <c r="G31" s="181"/>
      <c r="H31" s="181"/>
      <c r="I31" s="143"/>
    </row>
    <row r="32" spans="1:9" ht="12.75" x14ac:dyDescent="0.2">
      <c r="A32" s="144"/>
      <c r="B32" s="145"/>
      <c r="C32" s="145"/>
      <c r="D32" s="146"/>
      <c r="E32" s="147"/>
      <c r="F32" s="147"/>
      <c r="G32" s="167"/>
      <c r="H32" s="168"/>
      <c r="I32" s="148"/>
    </row>
    <row r="33" spans="7:9" ht="15" customHeight="1" x14ac:dyDescent="0.2">
      <c r="I33" s="133"/>
    </row>
    <row r="34" spans="7:9" ht="15" customHeight="1" x14ac:dyDescent="0.2">
      <c r="I34" s="133"/>
    </row>
    <row r="35" spans="7:9" ht="15" customHeight="1" x14ac:dyDescent="0.2"/>
    <row r="36" spans="7:9" ht="15" customHeight="1" x14ac:dyDescent="0.2"/>
    <row r="37" spans="7:9" ht="15" customHeight="1" x14ac:dyDescent="0.2">
      <c r="G37" s="34"/>
      <c r="H37" s="34"/>
    </row>
    <row r="38" spans="7:9" ht="15" customHeight="1" x14ac:dyDescent="0.2"/>
  </sheetData>
  <mergeCells count="30">
    <mergeCell ref="F7:F8"/>
    <mergeCell ref="G7:G8"/>
    <mergeCell ref="H7:H8"/>
    <mergeCell ref="B31:C31"/>
    <mergeCell ref="B23:C23"/>
    <mergeCell ref="B25:C25"/>
    <mergeCell ref="B27:C27"/>
    <mergeCell ref="B28:C28"/>
    <mergeCell ref="B29:C29"/>
    <mergeCell ref="B30:C30"/>
    <mergeCell ref="B9:C9"/>
    <mergeCell ref="B11:C11"/>
    <mergeCell ref="B10:C10"/>
    <mergeCell ref="B12:C12"/>
    <mergeCell ref="B26:C26"/>
    <mergeCell ref="B18:C18"/>
    <mergeCell ref="B22:C22"/>
    <mergeCell ref="D2:E2"/>
    <mergeCell ref="D5:E5"/>
    <mergeCell ref="B7:C8"/>
    <mergeCell ref="D7:D8"/>
    <mergeCell ref="E7:E8"/>
    <mergeCell ref="B19:C19"/>
    <mergeCell ref="B20:C20"/>
    <mergeCell ref="B21:C21"/>
    <mergeCell ref="B13:C13"/>
    <mergeCell ref="B14:C14"/>
    <mergeCell ref="B16:C16"/>
    <mergeCell ref="B17:C17"/>
    <mergeCell ref="B15:C15"/>
  </mergeCells>
  <phoneticPr fontId="5" type="noConversion"/>
  <conditionalFormatting sqref="B9:B10 C9">
    <cfRule type="expression" dxfId="21" priority="276" stopIfTrue="1">
      <formula>#REF!&lt;&gt;""</formula>
    </cfRule>
  </conditionalFormatting>
  <conditionalFormatting sqref="B9:B11 C11">
    <cfRule type="expression" dxfId="20" priority="280" stopIfTrue="1">
      <formula>#REF!&lt;&gt;""</formula>
    </cfRule>
  </conditionalFormatting>
  <conditionalFormatting sqref="B12:B31">
    <cfRule type="expression" dxfId="19" priority="53" stopIfTrue="1">
      <formula>#REF!&lt;&gt;""</formula>
    </cfRule>
  </conditionalFormatting>
  <conditionalFormatting sqref="B25:C25">
    <cfRule type="expression" dxfId="18" priority="52" stopIfTrue="1">
      <formula>#REF!&lt;&gt;""</formula>
    </cfRule>
  </conditionalFormatting>
  <conditionalFormatting sqref="E9:F11 E27:G31 E12:H12 E26:H26">
    <cfRule type="expression" dxfId="17" priority="277" stopIfTrue="1">
      <formula>#REF!&lt;&gt;""</formula>
    </cfRule>
  </conditionalFormatting>
  <conditionalFormatting sqref="E12:F31">
    <cfRule type="expression" dxfId="16" priority="268" stopIfTrue="1">
      <formula>#REF!&lt;&gt;""</formula>
    </cfRule>
  </conditionalFormatting>
  <conditionalFormatting sqref="E13:G24">
    <cfRule type="expression" dxfId="15" priority="269" stopIfTrue="1">
      <formula>#REF!&lt;&gt;""</formula>
    </cfRule>
  </conditionalFormatting>
  <conditionalFormatting sqref="E25:G25">
    <cfRule type="expression" dxfId="14" priority="51" stopIfTrue="1">
      <formula>#REF!&lt;&gt;""</formula>
    </cfRule>
  </conditionalFormatting>
  <conditionalFormatting sqref="G9:H9">
    <cfRule type="expression" dxfId="13" priority="1" stopIfTrue="1">
      <formula>#REF!&lt;&gt;""</formula>
    </cfRule>
  </conditionalFormatting>
  <conditionalFormatting sqref="H10:H11">
    <cfRule type="expression" dxfId="12" priority="97" stopIfTrue="1">
      <formula>#REF!&lt;&gt;""</formula>
    </cfRule>
    <cfRule type="expression" dxfId="11" priority="98" stopIfTrue="1">
      <formula>#REF!&lt;&gt;""</formula>
    </cfRule>
  </conditionalFormatting>
  <conditionalFormatting sqref="H13:H32">
    <cfRule type="expression" dxfId="10" priority="100" stopIfTrue="1">
      <formula>#REF!&lt;&gt;""</formula>
    </cfRule>
  </conditionalFormatting>
  <conditionalFormatting sqref="H27:H30">
    <cfRule type="expression" dxfId="9" priority="2" stopIfTrue="1">
      <formula>#REF!&lt;&gt;""</formula>
    </cfRule>
  </conditionalFormatting>
  <conditionalFormatting sqref="H32">
    <cfRule type="expression" dxfId="8" priority="99" stopIfTrue="1">
      <formula>#REF!&lt;&gt;""</formula>
    </cfRule>
  </conditionalFormatting>
  <printOptions horizontalCentered="1"/>
  <pageMargins left="0.59055118110236227" right="0.59055118110236227" top="0.59055118110236227" bottom="0.59055118110236227" header="0" footer="0"/>
  <pageSetup paperSize="9" scale="64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9C0906-4DB0-4F30-93EA-C540C20E8975}">
  <sheetPr>
    <tabColor theme="3" tint="0.59999389629810485"/>
    <pageSetUpPr fitToPage="1"/>
  </sheetPr>
  <dimension ref="A1:I55"/>
  <sheetViews>
    <sheetView showGridLines="0" tabSelected="1" zoomScaleNormal="100" zoomScaleSheetLayoutView="100" workbookViewId="0">
      <pane ySplit="8" topLeftCell="A27" activePane="bottomLeft" state="frozen"/>
      <selection activeCell="C41" sqref="C41"/>
      <selection pane="bottomLeft" activeCell="P29" sqref="P29"/>
    </sheetView>
  </sheetViews>
  <sheetFormatPr defaultColWidth="8.85546875" defaultRowHeight="11.25" x14ac:dyDescent="0.2"/>
  <cols>
    <col min="1" max="1" width="3.7109375" style="42" customWidth="1"/>
    <col min="2" max="2" width="14.85546875" style="34" customWidth="1"/>
    <col min="3" max="3" width="6.28515625" style="34" customWidth="1"/>
    <col min="4" max="4" width="68.42578125" style="88" customWidth="1"/>
    <col min="5" max="6" width="16.28515625" style="115" customWidth="1"/>
    <col min="7" max="7" width="5.7109375" style="115" customWidth="1"/>
    <col min="8" max="8" width="8.7109375" style="115" customWidth="1"/>
    <col min="9" max="9" width="3.7109375" style="42" customWidth="1"/>
    <col min="10" max="10" width="8.85546875" style="42" customWidth="1"/>
    <col min="11" max="16384" width="8.85546875" style="42"/>
  </cols>
  <sheetData>
    <row r="1" spans="1:9" ht="15" customHeight="1" x14ac:dyDescent="0.2">
      <c r="A1" s="134"/>
      <c r="B1" s="135"/>
      <c r="C1" s="135"/>
      <c r="D1" s="136"/>
      <c r="E1" s="137"/>
      <c r="F1" s="137"/>
      <c r="G1" s="137"/>
      <c r="H1" s="137"/>
      <c r="I1" s="138"/>
    </row>
    <row r="2" spans="1:9" ht="54.75" customHeight="1" x14ac:dyDescent="0.2">
      <c r="A2" s="139"/>
      <c r="B2" s="150" t="s">
        <v>0</v>
      </c>
      <c r="C2" s="169"/>
      <c r="D2" s="214" t="s">
        <v>143</v>
      </c>
      <c r="E2" s="214"/>
      <c r="F2" s="170"/>
      <c r="G2" s="164"/>
      <c r="H2" s="138"/>
      <c r="I2" s="140"/>
    </row>
    <row r="3" spans="1:9" ht="21" customHeight="1" x14ac:dyDescent="0.2">
      <c r="A3" s="139"/>
      <c r="B3" s="151" t="s">
        <v>133</v>
      </c>
      <c r="C3" s="152"/>
      <c r="D3" s="153" t="s">
        <v>144</v>
      </c>
      <c r="E3" s="162"/>
      <c r="F3" s="162"/>
      <c r="G3" s="162"/>
      <c r="H3" s="154"/>
      <c r="I3" s="140"/>
    </row>
    <row r="4" spans="1:9" s="98" customFormat="1" ht="21" customHeight="1" x14ac:dyDescent="0.2">
      <c r="A4" s="141"/>
      <c r="B4" s="155" t="s">
        <v>1</v>
      </c>
      <c r="C4" s="156"/>
      <c r="D4" s="156" t="s">
        <v>260</v>
      </c>
      <c r="E4" s="163"/>
      <c r="F4" s="163"/>
      <c r="G4" s="163"/>
      <c r="H4" s="157"/>
      <c r="I4" s="142"/>
    </row>
    <row r="5" spans="1:9" s="98" customFormat="1" ht="21" customHeight="1" x14ac:dyDescent="0.2">
      <c r="A5" s="141"/>
      <c r="B5" s="158" t="s">
        <v>25</v>
      </c>
      <c r="C5" s="159" t="s">
        <v>135</v>
      </c>
      <c r="D5" s="231" t="s">
        <v>138</v>
      </c>
      <c r="E5" s="231"/>
      <c r="F5" s="171"/>
      <c r="G5" s="165"/>
      <c r="H5" s="166"/>
      <c r="I5" s="142"/>
    </row>
    <row r="6" spans="1:9" s="98" customFormat="1" ht="17.25" customHeight="1" x14ac:dyDescent="0.2">
      <c r="A6" s="141"/>
      <c r="B6" s="6"/>
      <c r="C6" s="6"/>
      <c r="D6" s="18"/>
      <c r="E6" s="149"/>
      <c r="F6" s="149"/>
      <c r="G6" s="149"/>
      <c r="H6" s="149"/>
      <c r="I6" s="142"/>
    </row>
    <row r="7" spans="1:9" ht="11.25" customHeight="1" x14ac:dyDescent="0.2">
      <c r="A7" s="139"/>
      <c r="B7" s="216" t="s">
        <v>6</v>
      </c>
      <c r="C7" s="217"/>
      <c r="D7" s="220" t="s">
        <v>7</v>
      </c>
      <c r="E7" s="222" t="s">
        <v>134</v>
      </c>
      <c r="F7" s="222" t="s">
        <v>153</v>
      </c>
      <c r="G7" s="225" t="s">
        <v>9</v>
      </c>
      <c r="H7" s="225" t="s">
        <v>136</v>
      </c>
      <c r="I7" s="140"/>
    </row>
    <row r="8" spans="1:9" ht="15" customHeight="1" x14ac:dyDescent="0.2">
      <c r="A8" s="139"/>
      <c r="B8" s="218"/>
      <c r="C8" s="219"/>
      <c r="D8" s="221"/>
      <c r="E8" s="223"/>
      <c r="F8" s="232"/>
      <c r="G8" s="226"/>
      <c r="H8" s="226"/>
      <c r="I8" s="143"/>
    </row>
    <row r="9" spans="1:9" ht="15" customHeight="1" x14ac:dyDescent="0.2">
      <c r="A9" s="139"/>
      <c r="B9" s="229" t="s">
        <v>154</v>
      </c>
      <c r="C9" s="230"/>
      <c r="D9" s="161" t="s">
        <v>210</v>
      </c>
      <c r="E9" s="160" t="s">
        <v>152</v>
      </c>
      <c r="F9" s="160" t="s">
        <v>163</v>
      </c>
      <c r="G9" s="160" t="s">
        <v>9</v>
      </c>
      <c r="H9" s="160" t="s">
        <v>204</v>
      </c>
      <c r="I9" s="143"/>
    </row>
    <row r="10" spans="1:9" ht="15" customHeight="1" x14ac:dyDescent="0.2">
      <c r="A10" s="139"/>
      <c r="B10" s="229" t="s">
        <v>211</v>
      </c>
      <c r="C10" s="230"/>
      <c r="D10" s="161" t="s">
        <v>225</v>
      </c>
      <c r="E10" s="160" t="s">
        <v>137</v>
      </c>
      <c r="F10" s="160" t="s">
        <v>157</v>
      </c>
      <c r="G10" s="160" t="s">
        <v>9</v>
      </c>
      <c r="H10" s="160" t="s">
        <v>204</v>
      </c>
      <c r="I10" s="143"/>
    </row>
    <row r="11" spans="1:9" ht="15" customHeight="1" x14ac:dyDescent="0.2">
      <c r="A11" s="139"/>
      <c r="B11" s="229" t="s">
        <v>156</v>
      </c>
      <c r="C11" s="230"/>
      <c r="D11" s="161" t="s">
        <v>155</v>
      </c>
      <c r="E11" s="160" t="s">
        <v>152</v>
      </c>
      <c r="F11" s="160" t="s">
        <v>95</v>
      </c>
      <c r="G11" s="160" t="s">
        <v>9</v>
      </c>
      <c r="H11" s="160" t="s">
        <v>204</v>
      </c>
      <c r="I11" s="143"/>
    </row>
    <row r="12" spans="1:9" ht="15" customHeight="1" x14ac:dyDescent="0.2">
      <c r="A12" s="139"/>
      <c r="B12" s="229" t="s">
        <v>212</v>
      </c>
      <c r="C12" s="230"/>
      <c r="D12" s="161" t="s">
        <v>226</v>
      </c>
      <c r="E12" s="160" t="s">
        <v>137</v>
      </c>
      <c r="F12" s="160" t="s">
        <v>159</v>
      </c>
      <c r="G12" s="160" t="s">
        <v>9</v>
      </c>
      <c r="H12" s="160" t="s">
        <v>204</v>
      </c>
      <c r="I12" s="143"/>
    </row>
    <row r="13" spans="1:9" ht="15" customHeight="1" x14ac:dyDescent="0.2">
      <c r="A13" s="139"/>
      <c r="B13" s="229" t="s">
        <v>157</v>
      </c>
      <c r="C13" s="230"/>
      <c r="D13" s="161" t="s">
        <v>195</v>
      </c>
      <c r="E13" s="160" t="s">
        <v>152</v>
      </c>
      <c r="F13" s="160" t="s">
        <v>95</v>
      </c>
      <c r="G13" s="160" t="s">
        <v>9</v>
      </c>
      <c r="H13" s="160" t="s">
        <v>204</v>
      </c>
      <c r="I13" s="143"/>
    </row>
    <row r="14" spans="1:9" ht="15" customHeight="1" x14ac:dyDescent="0.2">
      <c r="A14" s="139"/>
      <c r="B14" s="229" t="s">
        <v>213</v>
      </c>
      <c r="C14" s="230"/>
      <c r="D14" s="161" t="s">
        <v>224</v>
      </c>
      <c r="E14" s="160" t="s">
        <v>137</v>
      </c>
      <c r="F14" s="160" t="s">
        <v>157</v>
      </c>
      <c r="G14" s="160" t="s">
        <v>9</v>
      </c>
      <c r="H14" s="160" t="s">
        <v>204</v>
      </c>
      <c r="I14" s="143"/>
    </row>
    <row r="15" spans="1:9" ht="15" customHeight="1" x14ac:dyDescent="0.2">
      <c r="A15" s="139"/>
      <c r="B15" s="229" t="s">
        <v>158</v>
      </c>
      <c r="C15" s="230"/>
      <c r="D15" s="161" t="s">
        <v>160</v>
      </c>
      <c r="E15" s="160" t="s">
        <v>152</v>
      </c>
      <c r="F15" s="160" t="s">
        <v>95</v>
      </c>
      <c r="G15" s="160" t="s">
        <v>9</v>
      </c>
      <c r="H15" s="160" t="s">
        <v>204</v>
      </c>
      <c r="I15" s="143"/>
    </row>
    <row r="16" spans="1:9" ht="15" customHeight="1" x14ac:dyDescent="0.2">
      <c r="A16" s="139"/>
      <c r="B16" s="229" t="s">
        <v>214</v>
      </c>
      <c r="C16" s="230"/>
      <c r="D16" s="161" t="s">
        <v>223</v>
      </c>
      <c r="E16" s="160" t="s">
        <v>137</v>
      </c>
      <c r="F16" s="160" t="s">
        <v>158</v>
      </c>
      <c r="G16" s="160" t="s">
        <v>9</v>
      </c>
      <c r="H16" s="160" t="s">
        <v>204</v>
      </c>
      <c r="I16" s="143"/>
    </row>
    <row r="17" spans="1:9" ht="15" customHeight="1" x14ac:dyDescent="0.2">
      <c r="A17" s="139"/>
      <c r="B17" s="229" t="s">
        <v>159</v>
      </c>
      <c r="C17" s="230"/>
      <c r="D17" s="161" t="s">
        <v>196</v>
      </c>
      <c r="E17" s="160" t="s">
        <v>152</v>
      </c>
      <c r="F17" s="160" t="s">
        <v>168</v>
      </c>
      <c r="G17" s="160" t="s">
        <v>9</v>
      </c>
      <c r="H17" s="160" t="s">
        <v>204</v>
      </c>
      <c r="I17" s="143"/>
    </row>
    <row r="18" spans="1:9" ht="15" customHeight="1" x14ac:dyDescent="0.2">
      <c r="A18" s="139"/>
      <c r="B18" s="229" t="s">
        <v>215</v>
      </c>
      <c r="C18" s="230"/>
      <c r="D18" s="161" t="s">
        <v>222</v>
      </c>
      <c r="E18" s="160" t="s">
        <v>137</v>
      </c>
      <c r="F18" s="160" t="s">
        <v>161</v>
      </c>
      <c r="G18" s="160" t="s">
        <v>9</v>
      </c>
      <c r="H18" s="160" t="s">
        <v>204</v>
      </c>
      <c r="I18" s="143"/>
    </row>
    <row r="19" spans="1:9" ht="15" customHeight="1" x14ac:dyDescent="0.2">
      <c r="A19" s="139"/>
      <c r="B19" s="229" t="s">
        <v>161</v>
      </c>
      <c r="C19" s="230"/>
      <c r="D19" s="161" t="s">
        <v>165</v>
      </c>
      <c r="E19" s="160" t="s">
        <v>152</v>
      </c>
      <c r="F19" s="160" t="s">
        <v>168</v>
      </c>
      <c r="G19" s="160" t="s">
        <v>9</v>
      </c>
      <c r="H19" s="160" t="s">
        <v>204</v>
      </c>
      <c r="I19" s="143"/>
    </row>
    <row r="20" spans="1:9" ht="15" customHeight="1" x14ac:dyDescent="0.2">
      <c r="A20" s="139"/>
      <c r="B20" s="229" t="s">
        <v>227</v>
      </c>
      <c r="C20" s="230"/>
      <c r="D20" s="161" t="s">
        <v>241</v>
      </c>
      <c r="E20" s="160" t="s">
        <v>137</v>
      </c>
      <c r="F20" s="160" t="s">
        <v>161</v>
      </c>
      <c r="G20" s="160" t="s">
        <v>9</v>
      </c>
      <c r="H20" s="160" t="s">
        <v>204</v>
      </c>
      <c r="I20" s="143"/>
    </row>
    <row r="21" spans="1:9" ht="15" customHeight="1" x14ac:dyDescent="0.2">
      <c r="A21" s="139"/>
      <c r="B21" s="229" t="s">
        <v>162</v>
      </c>
      <c r="C21" s="230"/>
      <c r="D21" s="161" t="s">
        <v>216</v>
      </c>
      <c r="E21" s="160" t="s">
        <v>152</v>
      </c>
      <c r="F21" s="160" t="s">
        <v>95</v>
      </c>
      <c r="G21" s="160" t="s">
        <v>9</v>
      </c>
      <c r="H21" s="160" t="s">
        <v>204</v>
      </c>
      <c r="I21" s="143"/>
    </row>
    <row r="22" spans="1:9" ht="15" customHeight="1" x14ac:dyDescent="0.2">
      <c r="A22" s="139"/>
      <c r="B22" s="229" t="s">
        <v>228</v>
      </c>
      <c r="C22" s="230"/>
      <c r="D22" s="161" t="s">
        <v>242</v>
      </c>
      <c r="E22" s="160" t="s">
        <v>137</v>
      </c>
      <c r="F22" s="160" t="s">
        <v>161</v>
      </c>
      <c r="G22" s="160" t="s">
        <v>9</v>
      </c>
      <c r="H22" s="160" t="s">
        <v>204</v>
      </c>
      <c r="I22" s="143"/>
    </row>
    <row r="23" spans="1:9" ht="15" customHeight="1" x14ac:dyDescent="0.2">
      <c r="A23" s="139"/>
      <c r="B23" s="229" t="s">
        <v>163</v>
      </c>
      <c r="C23" s="230"/>
      <c r="D23" s="161" t="s">
        <v>203</v>
      </c>
      <c r="E23" s="160" t="s">
        <v>152</v>
      </c>
      <c r="F23" s="160" t="s">
        <v>95</v>
      </c>
      <c r="G23" s="160" t="s">
        <v>9</v>
      </c>
      <c r="H23" s="160" t="s">
        <v>204</v>
      </c>
      <c r="I23" s="143"/>
    </row>
    <row r="24" spans="1:9" ht="15" customHeight="1" x14ac:dyDescent="0.2">
      <c r="A24" s="139"/>
      <c r="B24" s="229" t="s">
        <v>229</v>
      </c>
      <c r="C24" s="230"/>
      <c r="D24" s="161" t="s">
        <v>243</v>
      </c>
      <c r="E24" s="160" t="s">
        <v>137</v>
      </c>
      <c r="F24" s="160" t="s">
        <v>157</v>
      </c>
      <c r="G24" s="160" t="s">
        <v>9</v>
      </c>
      <c r="H24" s="160" t="s">
        <v>204</v>
      </c>
      <c r="I24" s="143"/>
    </row>
    <row r="25" spans="1:9" ht="15" customHeight="1" x14ac:dyDescent="0.2">
      <c r="A25" s="139"/>
      <c r="B25" s="229" t="s">
        <v>164</v>
      </c>
      <c r="C25" s="230"/>
      <c r="D25" s="161" t="s">
        <v>220</v>
      </c>
      <c r="E25" s="160" t="s">
        <v>152</v>
      </c>
      <c r="F25" s="160" t="s">
        <v>95</v>
      </c>
      <c r="G25" s="160" t="s">
        <v>9</v>
      </c>
      <c r="H25" s="160" t="s">
        <v>204</v>
      </c>
      <c r="I25" s="143"/>
    </row>
    <row r="26" spans="1:9" ht="15" customHeight="1" x14ac:dyDescent="0.2">
      <c r="A26" s="139"/>
      <c r="B26" s="229" t="s">
        <v>230</v>
      </c>
      <c r="C26" s="230"/>
      <c r="D26" s="161" t="s">
        <v>244</v>
      </c>
      <c r="E26" s="160" t="s">
        <v>137</v>
      </c>
      <c r="F26" s="160" t="s">
        <v>167</v>
      </c>
      <c r="G26" s="160" t="s">
        <v>9</v>
      </c>
      <c r="H26" s="160" t="s">
        <v>204</v>
      </c>
      <c r="I26" s="143"/>
    </row>
    <row r="27" spans="1:9" ht="15" customHeight="1" x14ac:dyDescent="0.2">
      <c r="A27" s="139"/>
      <c r="B27" s="229" t="s">
        <v>166</v>
      </c>
      <c r="C27" s="230"/>
      <c r="D27" s="161" t="s">
        <v>197</v>
      </c>
      <c r="E27" s="160" t="s">
        <v>152</v>
      </c>
      <c r="F27" s="160" t="s">
        <v>168</v>
      </c>
      <c r="G27" s="160" t="s">
        <v>9</v>
      </c>
      <c r="H27" s="160" t="s">
        <v>204</v>
      </c>
      <c r="I27" s="143"/>
    </row>
    <row r="28" spans="1:9" ht="15" customHeight="1" x14ac:dyDescent="0.2">
      <c r="A28" s="139"/>
      <c r="B28" s="229" t="s">
        <v>231</v>
      </c>
      <c r="C28" s="230"/>
      <c r="D28" s="161" t="s">
        <v>245</v>
      </c>
      <c r="E28" s="160" t="s">
        <v>137</v>
      </c>
      <c r="F28" s="160" t="s">
        <v>157</v>
      </c>
      <c r="G28" s="160" t="s">
        <v>9</v>
      </c>
      <c r="H28" s="160" t="s">
        <v>204</v>
      </c>
      <c r="I28" s="143"/>
    </row>
    <row r="29" spans="1:9" ht="15" customHeight="1" x14ac:dyDescent="0.2">
      <c r="A29" s="139"/>
      <c r="B29" s="229" t="s">
        <v>167</v>
      </c>
      <c r="C29" s="230"/>
      <c r="D29" s="161" t="s">
        <v>219</v>
      </c>
      <c r="E29" s="160" t="s">
        <v>152</v>
      </c>
      <c r="F29" s="160" t="s">
        <v>95</v>
      </c>
      <c r="G29" s="160" t="s">
        <v>9</v>
      </c>
      <c r="H29" s="160" t="s">
        <v>204</v>
      </c>
      <c r="I29" s="143"/>
    </row>
    <row r="30" spans="1:9" ht="15" customHeight="1" x14ac:dyDescent="0.2">
      <c r="A30" s="139"/>
      <c r="B30" s="229" t="s">
        <v>232</v>
      </c>
      <c r="C30" s="230"/>
      <c r="D30" s="161" t="s">
        <v>246</v>
      </c>
      <c r="E30" s="160" t="s">
        <v>137</v>
      </c>
      <c r="F30" s="160" t="s">
        <v>163</v>
      </c>
      <c r="G30" s="160" t="s">
        <v>9</v>
      </c>
      <c r="H30" s="160" t="s">
        <v>204</v>
      </c>
      <c r="I30" s="143"/>
    </row>
    <row r="31" spans="1:9" ht="15" customHeight="1" x14ac:dyDescent="0.2">
      <c r="A31" s="139"/>
      <c r="B31" s="229" t="s">
        <v>168</v>
      </c>
      <c r="C31" s="230"/>
      <c r="D31" s="161" t="s">
        <v>218</v>
      </c>
      <c r="E31" s="160" t="s">
        <v>152</v>
      </c>
      <c r="F31" s="160" t="s">
        <v>95</v>
      </c>
      <c r="G31" s="160" t="s">
        <v>9</v>
      </c>
      <c r="H31" s="160" t="s">
        <v>204</v>
      </c>
      <c r="I31" s="143"/>
    </row>
    <row r="32" spans="1:9" ht="15" customHeight="1" x14ac:dyDescent="0.2">
      <c r="A32" s="139"/>
      <c r="B32" s="229" t="s">
        <v>233</v>
      </c>
      <c r="C32" s="230"/>
      <c r="D32" s="161" t="s">
        <v>247</v>
      </c>
      <c r="E32" s="160" t="s">
        <v>137</v>
      </c>
      <c r="F32" s="160" t="s">
        <v>161</v>
      </c>
      <c r="G32" s="160" t="s">
        <v>9</v>
      </c>
      <c r="H32" s="160" t="s">
        <v>204</v>
      </c>
      <c r="I32" s="143"/>
    </row>
    <row r="33" spans="1:9" ht="15" customHeight="1" x14ac:dyDescent="0.2">
      <c r="A33" s="139"/>
      <c r="B33" s="229" t="s">
        <v>169</v>
      </c>
      <c r="C33" s="230"/>
      <c r="D33" s="161" t="s">
        <v>198</v>
      </c>
      <c r="E33" s="160" t="s">
        <v>152</v>
      </c>
      <c r="F33" s="160" t="s">
        <v>168</v>
      </c>
      <c r="G33" s="160" t="s">
        <v>9</v>
      </c>
      <c r="H33" s="160" t="s">
        <v>204</v>
      </c>
      <c r="I33" s="143"/>
    </row>
    <row r="34" spans="1:9" ht="15" customHeight="1" x14ac:dyDescent="0.2">
      <c r="A34" s="139"/>
      <c r="B34" s="229" t="s">
        <v>234</v>
      </c>
      <c r="C34" s="230"/>
      <c r="D34" s="161" t="s">
        <v>248</v>
      </c>
      <c r="E34" s="160" t="s">
        <v>137</v>
      </c>
      <c r="F34" s="160" t="s">
        <v>157</v>
      </c>
      <c r="G34" s="160" t="s">
        <v>9</v>
      </c>
      <c r="H34" s="160" t="s">
        <v>204</v>
      </c>
      <c r="I34" s="143"/>
    </row>
    <row r="35" spans="1:9" ht="15" customHeight="1" x14ac:dyDescent="0.2">
      <c r="A35" s="139"/>
      <c r="B35" s="229" t="s">
        <v>95</v>
      </c>
      <c r="C35" s="230"/>
      <c r="D35" s="161" t="s">
        <v>176</v>
      </c>
      <c r="E35" s="160" t="s">
        <v>152</v>
      </c>
      <c r="F35" s="160" t="s">
        <v>95</v>
      </c>
      <c r="G35" s="160" t="s">
        <v>9</v>
      </c>
      <c r="H35" s="160" t="s">
        <v>204</v>
      </c>
      <c r="I35" s="143"/>
    </row>
    <row r="36" spans="1:9" ht="15" customHeight="1" x14ac:dyDescent="0.2">
      <c r="A36" s="139"/>
      <c r="B36" s="229" t="s">
        <v>235</v>
      </c>
      <c r="C36" s="230"/>
      <c r="D36" s="161" t="s">
        <v>249</v>
      </c>
      <c r="E36" s="160" t="s">
        <v>137</v>
      </c>
      <c r="F36" s="160" t="s">
        <v>158</v>
      </c>
      <c r="G36" s="160" t="s">
        <v>9</v>
      </c>
      <c r="H36" s="160" t="s">
        <v>204</v>
      </c>
      <c r="I36" s="143"/>
    </row>
    <row r="37" spans="1:9" ht="15" customHeight="1" x14ac:dyDescent="0.2">
      <c r="A37" s="139"/>
      <c r="B37" s="229" t="s">
        <v>170</v>
      </c>
      <c r="C37" s="230"/>
      <c r="D37" s="161" t="s">
        <v>221</v>
      </c>
      <c r="E37" s="160" t="s">
        <v>152</v>
      </c>
      <c r="F37" s="160" t="s">
        <v>95</v>
      </c>
      <c r="G37" s="160" t="s">
        <v>9</v>
      </c>
      <c r="H37" s="160" t="s">
        <v>204</v>
      </c>
      <c r="I37" s="143"/>
    </row>
    <row r="38" spans="1:9" ht="15" customHeight="1" x14ac:dyDescent="0.2">
      <c r="A38" s="139"/>
      <c r="B38" s="229" t="s">
        <v>236</v>
      </c>
      <c r="C38" s="230"/>
      <c r="D38" s="161" t="s">
        <v>250</v>
      </c>
      <c r="E38" s="160" t="s">
        <v>137</v>
      </c>
      <c r="F38" s="160" t="s">
        <v>157</v>
      </c>
      <c r="G38" s="160" t="s">
        <v>9</v>
      </c>
      <c r="H38" s="160" t="s">
        <v>204</v>
      </c>
      <c r="I38" s="143"/>
    </row>
    <row r="39" spans="1:9" ht="15" customHeight="1" x14ac:dyDescent="0.2">
      <c r="A39" s="139"/>
      <c r="B39" s="233" t="s">
        <v>171</v>
      </c>
      <c r="C39" s="234"/>
      <c r="D39" s="161" t="s">
        <v>199</v>
      </c>
      <c r="E39" s="160" t="s">
        <v>152</v>
      </c>
      <c r="F39" s="160" t="s">
        <v>161</v>
      </c>
      <c r="G39" s="160" t="s">
        <v>9</v>
      </c>
      <c r="H39" s="160" t="s">
        <v>204</v>
      </c>
      <c r="I39" s="143"/>
    </row>
    <row r="40" spans="1:9" ht="15" customHeight="1" x14ac:dyDescent="0.2">
      <c r="A40" s="139"/>
      <c r="B40" s="233" t="s">
        <v>237</v>
      </c>
      <c r="C40" s="234"/>
      <c r="D40" s="161" t="s">
        <v>251</v>
      </c>
      <c r="E40" s="160" t="s">
        <v>137</v>
      </c>
      <c r="F40" s="160" t="s">
        <v>157</v>
      </c>
      <c r="G40" s="160" t="s">
        <v>9</v>
      </c>
      <c r="H40" s="160" t="s">
        <v>204</v>
      </c>
      <c r="I40" s="143"/>
    </row>
    <row r="41" spans="1:9" ht="15" customHeight="1" x14ac:dyDescent="0.2">
      <c r="A41" s="139"/>
      <c r="B41" s="233" t="s">
        <v>172</v>
      </c>
      <c r="C41" s="234"/>
      <c r="D41" s="161" t="s">
        <v>194</v>
      </c>
      <c r="E41" s="160" t="s">
        <v>152</v>
      </c>
      <c r="F41" s="160" t="s">
        <v>161</v>
      </c>
      <c r="G41" s="160" t="s">
        <v>9</v>
      </c>
      <c r="H41" s="160" t="s">
        <v>204</v>
      </c>
      <c r="I41" s="143"/>
    </row>
    <row r="42" spans="1:9" ht="15" customHeight="1" x14ac:dyDescent="0.2">
      <c r="A42" s="139"/>
      <c r="B42" s="233" t="s">
        <v>238</v>
      </c>
      <c r="C42" s="234"/>
      <c r="D42" s="161" t="s">
        <v>252</v>
      </c>
      <c r="E42" s="160" t="s">
        <v>137</v>
      </c>
      <c r="F42" s="160" t="s">
        <v>157</v>
      </c>
      <c r="G42" s="160" t="s">
        <v>9</v>
      </c>
      <c r="H42" s="160" t="s">
        <v>204</v>
      </c>
      <c r="I42" s="143"/>
    </row>
    <row r="43" spans="1:9" ht="15" customHeight="1" x14ac:dyDescent="0.2">
      <c r="A43" s="139"/>
      <c r="B43" s="233" t="s">
        <v>173</v>
      </c>
      <c r="C43" s="234"/>
      <c r="D43" s="161" t="s">
        <v>217</v>
      </c>
      <c r="E43" s="160" t="s">
        <v>152</v>
      </c>
      <c r="F43" s="160" t="s">
        <v>159</v>
      </c>
      <c r="G43" s="160" t="s">
        <v>9</v>
      </c>
      <c r="H43" s="160" t="s">
        <v>204</v>
      </c>
      <c r="I43" s="143"/>
    </row>
    <row r="44" spans="1:9" ht="15" customHeight="1" x14ac:dyDescent="0.2">
      <c r="A44" s="139"/>
      <c r="B44" s="233" t="s">
        <v>239</v>
      </c>
      <c r="C44" s="234"/>
      <c r="D44" s="161" t="s">
        <v>253</v>
      </c>
      <c r="E44" s="160" t="s">
        <v>137</v>
      </c>
      <c r="F44" s="160" t="s">
        <v>157</v>
      </c>
      <c r="G44" s="160" t="s">
        <v>9</v>
      </c>
      <c r="H44" s="160" t="s">
        <v>204</v>
      </c>
      <c r="I44" s="143"/>
    </row>
    <row r="45" spans="1:9" ht="15" customHeight="1" x14ac:dyDescent="0.2">
      <c r="A45" s="139"/>
      <c r="B45" s="233" t="s">
        <v>174</v>
      </c>
      <c r="C45" s="234"/>
      <c r="D45" s="161" t="s">
        <v>257</v>
      </c>
      <c r="E45" s="160" t="s">
        <v>152</v>
      </c>
      <c r="F45" s="160" t="s">
        <v>161</v>
      </c>
      <c r="G45" s="160" t="s">
        <v>9</v>
      </c>
      <c r="H45" s="160" t="s">
        <v>204</v>
      </c>
      <c r="I45" s="143"/>
    </row>
    <row r="46" spans="1:9" ht="15" customHeight="1" x14ac:dyDescent="0.2">
      <c r="A46" s="139"/>
      <c r="B46" s="233" t="s">
        <v>240</v>
      </c>
      <c r="C46" s="234"/>
      <c r="D46" s="161" t="s">
        <v>258</v>
      </c>
      <c r="E46" s="160" t="s">
        <v>137</v>
      </c>
      <c r="F46" s="160" t="s">
        <v>158</v>
      </c>
      <c r="G46" s="160" t="s">
        <v>9</v>
      </c>
      <c r="H46" s="160" t="s">
        <v>204</v>
      </c>
      <c r="I46" s="143"/>
    </row>
    <row r="47" spans="1:9" ht="15" customHeight="1" x14ac:dyDescent="0.2">
      <c r="A47" s="139"/>
      <c r="B47" s="233" t="s">
        <v>175</v>
      </c>
      <c r="C47" s="234"/>
      <c r="D47" s="161" t="s">
        <v>256</v>
      </c>
      <c r="E47" s="160" t="s">
        <v>152</v>
      </c>
      <c r="F47" s="160" t="s">
        <v>159</v>
      </c>
      <c r="G47" s="160" t="s">
        <v>9</v>
      </c>
      <c r="H47" s="160" t="s">
        <v>204</v>
      </c>
      <c r="I47" s="143"/>
    </row>
    <row r="48" spans="1:9" ht="15" customHeight="1" x14ac:dyDescent="0.2">
      <c r="A48" s="139"/>
      <c r="B48" s="235" t="s">
        <v>255</v>
      </c>
      <c r="C48" s="236"/>
      <c r="D48" s="189" t="s">
        <v>259</v>
      </c>
      <c r="E48" s="190" t="s">
        <v>137</v>
      </c>
      <c r="F48" s="190" t="s">
        <v>157</v>
      </c>
      <c r="G48" s="190" t="s">
        <v>9</v>
      </c>
      <c r="H48" s="190" t="s">
        <v>204</v>
      </c>
      <c r="I48" s="143"/>
    </row>
    <row r="49" spans="1:9" ht="12.75" x14ac:dyDescent="0.2">
      <c r="A49" s="144"/>
      <c r="B49" s="145"/>
      <c r="C49" s="145"/>
      <c r="D49" s="146"/>
      <c r="E49" s="147"/>
      <c r="F49" s="147"/>
      <c r="G49" s="187"/>
      <c r="H49" s="188"/>
      <c r="I49" s="148"/>
    </row>
    <row r="50" spans="1:9" ht="15" customHeight="1" x14ac:dyDescent="0.2">
      <c r="I50" s="133"/>
    </row>
    <row r="51" spans="1:9" ht="15" customHeight="1" x14ac:dyDescent="0.2">
      <c r="I51" s="133"/>
    </row>
    <row r="52" spans="1:9" ht="15" customHeight="1" x14ac:dyDescent="0.2"/>
    <row r="53" spans="1:9" ht="15" customHeight="1" x14ac:dyDescent="0.2"/>
    <row r="54" spans="1:9" ht="15" customHeight="1" x14ac:dyDescent="0.2">
      <c r="G54" s="34"/>
      <c r="H54" s="34"/>
    </row>
    <row r="55" spans="1:9" ht="15" customHeight="1" x14ac:dyDescent="0.2"/>
  </sheetData>
  <mergeCells count="48">
    <mergeCell ref="G7:G8"/>
    <mergeCell ref="H7:H8"/>
    <mergeCell ref="B48:C48"/>
    <mergeCell ref="B27:C27"/>
    <mergeCell ref="B29:C29"/>
    <mergeCell ref="B31:C31"/>
    <mergeCell ref="B33:C33"/>
    <mergeCell ref="B37:C37"/>
    <mergeCell ref="B36:C36"/>
    <mergeCell ref="B35:C35"/>
    <mergeCell ref="B47:C47"/>
    <mergeCell ref="B41:C41"/>
    <mergeCell ref="B45:C45"/>
    <mergeCell ref="B46:C46"/>
    <mergeCell ref="B38:C38"/>
    <mergeCell ref="B40:C40"/>
    <mergeCell ref="D2:E2"/>
    <mergeCell ref="D5:E5"/>
    <mergeCell ref="D7:D8"/>
    <mergeCell ref="E7:E8"/>
    <mergeCell ref="F7:F8"/>
    <mergeCell ref="B7:C8"/>
    <mergeCell ref="B9:C9"/>
    <mergeCell ref="B13:C13"/>
    <mergeCell ref="B10:C10"/>
    <mergeCell ref="B12:C12"/>
    <mergeCell ref="B11:C11"/>
    <mergeCell ref="B14:C14"/>
    <mergeCell ref="B16:C16"/>
    <mergeCell ref="B44:C44"/>
    <mergeCell ref="B18:C18"/>
    <mergeCell ref="B20:C20"/>
    <mergeCell ref="B22:C22"/>
    <mergeCell ref="B24:C24"/>
    <mergeCell ref="B26:C26"/>
    <mergeCell ref="B43:C43"/>
    <mergeCell ref="B19:C19"/>
    <mergeCell ref="B21:C21"/>
    <mergeCell ref="B25:C25"/>
    <mergeCell ref="B39:C39"/>
    <mergeCell ref="B23:C23"/>
    <mergeCell ref="B42:C42"/>
    <mergeCell ref="B28:C28"/>
    <mergeCell ref="B30:C30"/>
    <mergeCell ref="B32:C32"/>
    <mergeCell ref="B34:C34"/>
    <mergeCell ref="B15:C15"/>
    <mergeCell ref="B17:C17"/>
  </mergeCells>
  <phoneticPr fontId="5" type="noConversion"/>
  <conditionalFormatting sqref="B9:B14 B17:B20 B25:B28 B31:B34 B37:B42 E11:E26 E9:F10 E27:F48">
    <cfRule type="expression" dxfId="7" priority="48" stopIfTrue="1">
      <formula>#REF!&lt;&gt;""</formula>
    </cfRule>
  </conditionalFormatting>
  <conditionalFormatting sqref="B15:B16 B21:B24 B29:B30 B35:B36 B43:B45 B47">
    <cfRule type="expression" dxfId="6" priority="47" stopIfTrue="1">
      <formula>#REF!&lt;&gt;""</formula>
    </cfRule>
  </conditionalFormatting>
  <conditionalFormatting sqref="B46 B48">
    <cfRule type="expression" dxfId="5" priority="45" stopIfTrue="1">
      <formula>#REF!&lt;&gt;""</formula>
    </cfRule>
  </conditionalFormatting>
  <conditionalFormatting sqref="E11:E26 E10:F10 E27:F48 E9:H9 G10:H48">
    <cfRule type="expression" dxfId="4" priority="49" stopIfTrue="1">
      <formula>#REF!&lt;&gt;""</formula>
    </cfRule>
  </conditionalFormatting>
  <conditionalFormatting sqref="F11:F26">
    <cfRule type="expression" dxfId="3" priority="1" stopIfTrue="1">
      <formula>#REF!&lt;&gt;""</formula>
    </cfRule>
    <cfRule type="expression" dxfId="2" priority="2" stopIfTrue="1">
      <formula>#REF!&lt;&gt;""</formula>
    </cfRule>
  </conditionalFormatting>
  <conditionalFormatting sqref="H49">
    <cfRule type="expression" dxfId="1" priority="26" stopIfTrue="1">
      <formula>#REF!&lt;&gt;""</formula>
    </cfRule>
    <cfRule type="expression" dxfId="0" priority="27" stopIfTrue="1">
      <formula>#REF!&lt;&gt;""</formula>
    </cfRule>
  </conditionalFormatting>
  <printOptions horizontalCentered="1"/>
  <pageMargins left="0.59055118110236227" right="0.59055118110236227" top="0.59055118110236227" bottom="0.59055118110236227" header="0" footer="0"/>
  <pageSetup paperSize="9" scale="6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defaultRowHeight="12.75" x14ac:dyDescent="0.2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10</vt:i4>
      </vt:variant>
      <vt:variant>
        <vt:lpstr>Pojmenované oblasti</vt:lpstr>
      </vt:variant>
      <vt:variant>
        <vt:i4>25</vt:i4>
      </vt:variant>
    </vt:vector>
  </HeadingPairs>
  <TitlesOfParts>
    <vt:vector size="35" baseType="lpstr">
      <vt:lpstr>SIT</vt:lpstr>
      <vt:lpstr>ODP</vt:lpstr>
      <vt:lpstr>KVI</vt:lpstr>
      <vt:lpstr>INT</vt:lpstr>
      <vt:lpstr>PYL</vt:lpstr>
      <vt:lpstr>OPL</vt:lpstr>
      <vt:lpstr>HTU</vt:lpstr>
      <vt:lpstr>DPS</vt:lpstr>
      <vt:lpstr>DD</vt:lpstr>
      <vt:lpstr>List1</vt:lpstr>
      <vt:lpstr>HTU!Excel_BuiltIn_Criteria_1</vt:lpstr>
      <vt:lpstr>INT!Excel_BuiltIn_Criteria_1</vt:lpstr>
      <vt:lpstr>KVI!Excel_BuiltIn_Criteria_1</vt:lpstr>
      <vt:lpstr>ODP!Excel_BuiltIn_Criteria_1</vt:lpstr>
      <vt:lpstr>OPL!Excel_BuiltIn_Criteria_1</vt:lpstr>
      <vt:lpstr>PYL!Excel_BuiltIn_Criteria_1</vt:lpstr>
      <vt:lpstr>SIT!Excel_BuiltIn_Criteria_1</vt:lpstr>
      <vt:lpstr>DD!Názvy_tisku</vt:lpstr>
      <vt:lpstr>DPS!Názvy_tisku</vt:lpstr>
      <vt:lpstr>HTU!Názvy_tisku</vt:lpstr>
      <vt:lpstr>INT!Názvy_tisku</vt:lpstr>
      <vt:lpstr>KVI!Názvy_tisku</vt:lpstr>
      <vt:lpstr>ODP!Názvy_tisku</vt:lpstr>
      <vt:lpstr>OPL!Názvy_tisku</vt:lpstr>
      <vt:lpstr>PYL!Názvy_tisku</vt:lpstr>
      <vt:lpstr>SIT!Názvy_tisku</vt:lpstr>
      <vt:lpstr>DD!Oblast_tisku</vt:lpstr>
      <vt:lpstr>DPS!Oblast_tisku</vt:lpstr>
      <vt:lpstr>HTU!Oblast_tisku</vt:lpstr>
      <vt:lpstr>INT!Oblast_tisku</vt:lpstr>
      <vt:lpstr>KVI!Oblast_tisku</vt:lpstr>
      <vt:lpstr>ODP!Oblast_tisku</vt:lpstr>
      <vt:lpstr>OPL!Oblast_tisku</vt:lpstr>
      <vt:lpstr>PYL!Oblast_tisku</vt:lpstr>
      <vt:lpstr>SIT!Oblast_tisku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Tomáš Nechanický</dc:creator>
  <cp:lastModifiedBy>ata</cp:lastModifiedBy>
  <cp:revision>1</cp:revision>
  <cp:lastPrinted>2023-04-28T08:08:09Z</cp:lastPrinted>
  <dcterms:created xsi:type="dcterms:W3CDTF">2003-11-02T09:11:23Z</dcterms:created>
  <dcterms:modified xsi:type="dcterms:W3CDTF">2023-05-05T06:45:27Z</dcterms:modified>
</cp:coreProperties>
</file>